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ba2621dc95b83c/Documents/JURNAL PROPOSAL/FIX/"/>
    </mc:Choice>
  </mc:AlternateContent>
  <xr:revisionPtr revIDLastSave="1" documentId="13_ncr:1_{763F7FAD-9A75-4E3E-946F-A7A771176610}" xr6:coauthVersionLast="47" xr6:coauthVersionMax="47" xr10:uidLastSave="{EE708FCA-F948-4F7F-A2F6-62602B18F4EE}"/>
  <bookViews>
    <workbookView xWindow="-110" yWindow="-110" windowWidth="19420" windowHeight="10300" activeTab="6" xr2:uid="{3CFCB4FD-4304-4572-B81B-D2E1CF6271B9}"/>
  </bookViews>
  <sheets>
    <sheet name="Data mentah" sheetId="1" r:id="rId1"/>
    <sheet name="SOD" sheetId="2" r:id="rId2"/>
    <sheet name="FMEA" sheetId="4" r:id="rId3"/>
    <sheet name="TBF + TTR" sheetId="5" r:id="rId4"/>
    <sheet name="Mini Tab" sheetId="6" r:id="rId5"/>
    <sheet name="MTBF + MTTR" sheetId="7" r:id="rId6"/>
    <sheet name="Availability" sheetId="8" r:id="rId7"/>
  </sheets>
  <definedNames>
    <definedName name="_xlchart.v1.0" hidden="1">'Data mentah'!$B$2:$B$25</definedName>
    <definedName name="_xlchart.v1.1" hidden="1">'Data mentah'!$H$1</definedName>
    <definedName name="_xlchart.v1.2" hidden="1">'Data mentah'!$H$2:$H$25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7" l="1"/>
  <c r="G26" i="7"/>
  <c r="Z8" i="7"/>
  <c r="S14" i="7"/>
  <c r="M17" i="7"/>
  <c r="M16" i="7"/>
  <c r="M18" i="7"/>
  <c r="J14" i="7"/>
  <c r="L16" i="7"/>
  <c r="L17" i="7"/>
  <c r="L18" i="7"/>
  <c r="I28" i="5"/>
  <c r="H28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L20" i="7" l="1"/>
  <c r="L21" i="7" s="1"/>
  <c r="W7" i="7"/>
  <c r="Z7" i="7" s="1"/>
  <c r="M20" i="7"/>
  <c r="Z9" i="7"/>
  <c r="Z10" i="7" s="1"/>
  <c r="Z11" i="7" s="1"/>
  <c r="C44" i="4"/>
  <c r="J36" i="4"/>
  <c r="J33" i="4"/>
  <c r="W6" i="7" l="1"/>
  <c r="W9" i="7" s="1"/>
  <c r="W10" i="7" s="1"/>
  <c r="W11" i="7" s="1"/>
  <c r="V12" i="7" s="1"/>
  <c r="M21" i="7"/>
  <c r="S8" i="7"/>
  <c r="D5" i="8"/>
  <c r="J8" i="7"/>
  <c r="C5" i="8" s="1"/>
  <c r="C6" i="8" l="1"/>
  <c r="C7" i="8" s="1"/>
  <c r="C8" i="8" s="1"/>
  <c r="E29" i="5" l="1"/>
  <c r="H19" i="5"/>
  <c r="H11" i="5"/>
  <c r="H12" i="5"/>
  <c r="H13" i="5"/>
  <c r="H14" i="5"/>
  <c r="H15" i="5"/>
  <c r="H16" i="5"/>
  <c r="H17" i="5"/>
  <c r="H18" i="5"/>
  <c r="H20" i="5"/>
  <c r="H21" i="5"/>
  <c r="H22" i="5"/>
  <c r="H23" i="5"/>
  <c r="H24" i="5"/>
  <c r="H25" i="5"/>
  <c r="H26" i="5"/>
  <c r="H27" i="5"/>
  <c r="H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10" i="5"/>
  <c r="G5" i="5"/>
  <c r="H6" i="5"/>
  <c r="H7" i="5"/>
  <c r="H8" i="5"/>
  <c r="H9" i="5"/>
  <c r="H5" i="5"/>
  <c r="G7" i="5"/>
  <c r="G9" i="5"/>
  <c r="G8" i="5"/>
  <c r="G6" i="5"/>
  <c r="J25" i="4" l="1"/>
  <c r="J19" i="4"/>
  <c r="J7" i="4"/>
  <c r="J8" i="4"/>
  <c r="J37" i="4"/>
  <c r="J32" i="4"/>
  <c r="J13" i="4"/>
  <c r="J9" i="4"/>
  <c r="J10" i="4"/>
  <c r="J11" i="4"/>
  <c r="J12" i="4"/>
  <c r="J14" i="4"/>
  <c r="J15" i="4"/>
  <c r="J16" i="4"/>
  <c r="J17" i="4"/>
  <c r="J18" i="4"/>
  <c r="J20" i="4"/>
  <c r="J21" i="4"/>
  <c r="J22" i="4"/>
  <c r="J23" i="4"/>
  <c r="J24" i="4"/>
  <c r="J26" i="4"/>
  <c r="J27" i="4"/>
  <c r="J28" i="4"/>
  <c r="J29" i="4"/>
  <c r="J30" i="4"/>
  <c r="J31" i="4"/>
  <c r="J34" i="4"/>
  <c r="J35" i="4"/>
  <c r="J5" i="4"/>
  <c r="J6" i="4"/>
  <c r="J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NILAM</author>
  </authors>
  <commentList>
    <comment ref="J8" authorId="0" shapeId="0" xr:uid="{A2E3FDDD-C08F-40C1-8748-7B82E2712D5C}">
      <text>
        <r>
          <rPr>
            <b/>
            <sz val="9"/>
            <color indexed="81"/>
            <rFont val="Tahoma"/>
            <family val="2"/>
          </rPr>
          <t>ILFAN</t>
        </r>
        <r>
          <rPr>
            <sz val="9"/>
            <color indexed="81"/>
            <rFont val="Tahoma"/>
            <family val="2"/>
          </rPr>
          <t xml:space="preserve">
Jam</t>
        </r>
      </text>
    </comment>
    <comment ref="J12" authorId="0" shapeId="0" xr:uid="{4C44ABA9-236E-46D8-9E55-EBFF40730AA1}">
      <text>
        <r>
          <rPr>
            <b/>
            <sz val="9"/>
            <color indexed="81"/>
            <rFont val="Tahoma"/>
            <family val="2"/>
          </rPr>
          <t>ILFAN</t>
        </r>
        <r>
          <rPr>
            <sz val="9"/>
            <color indexed="81"/>
            <rFont val="Tahoma"/>
            <family val="2"/>
          </rPr>
          <t xml:space="preserve">
median ttr ditambah kemudian dibagi 2 karena jumlah genap</t>
        </r>
      </text>
    </comment>
    <comment ref="J14" authorId="0" shapeId="0" xr:uid="{7CC0BDA9-4C73-4126-A59E-8B7726F62DDB}">
      <text>
        <r>
          <rPr>
            <b/>
            <sz val="9"/>
            <color indexed="81"/>
            <rFont val="Tahoma"/>
            <family val="2"/>
          </rPr>
          <t>ILFAN</t>
        </r>
        <r>
          <rPr>
            <sz val="9"/>
            <color indexed="81"/>
            <rFont val="Tahoma"/>
            <family val="2"/>
          </rPr>
          <t xml:space="preserve">
Hari</t>
        </r>
      </text>
    </comment>
  </commentList>
</comments>
</file>

<file path=xl/sharedStrings.xml><?xml version="1.0" encoding="utf-8"?>
<sst xmlns="http://schemas.openxmlformats.org/spreadsheetml/2006/main" count="326" uniqueCount="281">
  <si>
    <t>No</t>
  </si>
  <si>
    <t>Komponen</t>
  </si>
  <si>
    <t>Tanggal Kegagalan</t>
  </si>
  <si>
    <t>Waktu perbaikan</t>
  </si>
  <si>
    <t>Waktu kegagalan</t>
  </si>
  <si>
    <t>Tanggal perbaikan</t>
  </si>
  <si>
    <t>Tanggal operasi</t>
  </si>
  <si>
    <t>Waktu operasi</t>
  </si>
  <si>
    <t>Sheet Guide Delivery</t>
  </si>
  <si>
    <t>Filter</t>
  </si>
  <si>
    <t>Anilox Roller</t>
  </si>
  <si>
    <t>Sensor</t>
  </si>
  <si>
    <t>Selang Air Pendingin</t>
  </si>
  <si>
    <t>Reflector</t>
  </si>
  <si>
    <t>Compressor Line</t>
  </si>
  <si>
    <t>Pneumatic</t>
  </si>
  <si>
    <t>Vacum Brake</t>
  </si>
  <si>
    <t>Gripper Delivery</t>
  </si>
  <si>
    <t>Belt Sheet Travel</t>
  </si>
  <si>
    <t>Clamp Bolt</t>
  </si>
  <si>
    <t>Sensor Reflector</t>
  </si>
  <si>
    <t>Pump Chiller</t>
  </si>
  <si>
    <t>Gripper Bar</t>
  </si>
  <si>
    <t>Gear</t>
  </si>
  <si>
    <t>Bearing</t>
  </si>
  <si>
    <t>Suction Head</t>
  </si>
  <si>
    <t>Dryer</t>
  </si>
  <si>
    <t>Oscillator Roller</t>
  </si>
  <si>
    <t>Solenoid Valve</t>
  </si>
  <si>
    <t>Timing Belt</t>
  </si>
  <si>
    <t>Ink Key</t>
  </si>
  <si>
    <t>Brush</t>
  </si>
  <si>
    <t>Severity</t>
  </si>
  <si>
    <t>Occurrence</t>
  </si>
  <si>
    <t>Detectability</t>
  </si>
  <si>
    <t>Effect</t>
  </si>
  <si>
    <t>Tingkat kegagalan</t>
  </si>
  <si>
    <t>Score</t>
  </si>
  <si>
    <t>Tingkat Kejadian</t>
  </si>
  <si>
    <t>Frekuensi Kerusakan Komponen</t>
  </si>
  <si>
    <t>Deteksi</t>
  </si>
  <si>
    <t>Tidak ada</t>
  </si>
  <si>
    <t>Mesin tetap berjalan normal</t>
  </si>
  <si>
    <t>Sangat jarang</t>
  </si>
  <si>
    <t>&gt; 1 tahun</t>
  </si>
  <si>
    <t>Sangat mudah terdeteksi</t>
  </si>
  <si>
    <t>Sistem sensor atau alarm otomatis</t>
  </si>
  <si>
    <t>Sangat Minor</t>
  </si>
  <si>
    <t>Tidak mempengaruhi kualitas cetak</t>
  </si>
  <si>
    <t>Jarang</t>
  </si>
  <si>
    <t>6–12 bulan</t>
  </si>
  <si>
    <t>Mudah terdeteksi</t>
  </si>
  <si>
    <t>Operator langsung melihat masalah</t>
  </si>
  <si>
    <t xml:space="preserve">Minor </t>
  </si>
  <si>
    <t>Sedikit mempengaruhi warna atau posisi cetak</t>
  </si>
  <si>
    <t>Relatif jarang</t>
  </si>
  <si>
    <t>4–6 bulan</t>
  </si>
  <si>
    <t>Relatif mudah</t>
  </si>
  <si>
    <t>Terlihat pada awal proses cetak</t>
  </si>
  <si>
    <t>Sangat Rendah</t>
  </si>
  <si>
    <t>Perlu sedikit penyesuaian mesin</t>
  </si>
  <si>
    <t>Kadang terjadi</t>
  </si>
  <si>
    <t>3–4 bulan</t>
  </si>
  <si>
    <t>Cukup terdeteksi</t>
  </si>
  <si>
    <t>Diketahui saat pengecekan rutin</t>
  </si>
  <si>
    <t>Rendah</t>
  </si>
  <si>
    <t>Kualitas cetak menurun</t>
  </si>
  <si>
    <t>Sedang</t>
  </si>
  <si>
    <t>2–3 bulan</t>
  </si>
  <si>
    <t>Terlihat setelah beberapa produk</t>
  </si>
  <si>
    <t>Produk perlu diperbaiki (rework)</t>
  </si>
  <si>
    <t>Cukup sering</t>
  </si>
  <si>
    <t>1–2 bulan</t>
  </si>
  <si>
    <t>Sulit terdeteksi</t>
  </si>
  <si>
    <t>Baru terlihat saat kualitas menurun</t>
  </si>
  <si>
    <t>Tinggi</t>
  </si>
  <si>
    <t>Banyak produk cacat</t>
  </si>
  <si>
    <t>Sering</t>
  </si>
  <si>
    <t>2–4 minggu</t>
  </si>
  <si>
    <t>Sangat sulit</t>
  </si>
  <si>
    <t>Terlihat setelah banyak produk cacat</t>
  </si>
  <si>
    <t>Sangat Tinggi</t>
  </si>
  <si>
    <t>Mesin harus dihentikan sementara</t>
  </si>
  <si>
    <t>Sangat sering</t>
  </si>
  <si>
    <t>1–2 minggu</t>
  </si>
  <si>
    <t>Hampir tidak terdeteksi</t>
  </si>
  <si>
    <t>Jarang teridentifikasi saat operasi</t>
  </si>
  <si>
    <t>Dampak sangat besar</t>
  </si>
  <si>
    <t>Produksi berhenti lama</t>
  </si>
  <si>
    <t>Hampir selalu</t>
  </si>
  <si>
    <t>Beberapa hari sekali</t>
  </si>
  <si>
    <t>Sangat sulit dideteksi</t>
  </si>
  <si>
    <t>Hanya diketahui setelah kerusakan besar</t>
  </si>
  <si>
    <t>Dampak Kritis</t>
  </si>
  <si>
    <t>Mesin tidak bisa beroperasi / shutdown total</t>
  </si>
  <si>
    <t>Setiap saat</t>
  </si>
  <si>
    <t>Hampir setiap hari</t>
  </si>
  <si>
    <t>Tidak dapat dideteksi</t>
  </si>
  <si>
    <t>Tidak ada sistem deteksi</t>
  </si>
  <si>
    <t>Baut longgar</t>
  </si>
  <si>
    <t>Kotor</t>
  </si>
  <si>
    <t>vakum lemah</t>
  </si>
  <si>
    <t>Macet</t>
  </si>
  <si>
    <t>Aus</t>
  </si>
  <si>
    <t>Akibat dari resiko yang terjadi</t>
  </si>
  <si>
    <t>Penyebab yang ditimbulkan</t>
  </si>
  <si>
    <t>Occurance</t>
  </si>
  <si>
    <t>Kontrol yang dilakukan</t>
  </si>
  <si>
    <t>RPN</t>
  </si>
  <si>
    <t>FMEA Gripper delivery</t>
  </si>
  <si>
    <t>Part</t>
  </si>
  <si>
    <t>Fungsi</t>
  </si>
  <si>
    <t>Potensi kegagalan</t>
  </si>
  <si>
    <t>Gripper Finger</t>
  </si>
  <si>
    <t>Tidak menjepit</t>
  </si>
  <si>
    <t>Gripper Pad</t>
  </si>
  <si>
    <t>aus</t>
  </si>
  <si>
    <t>Kertas tidak stabil</t>
  </si>
  <si>
    <t>Umur pakai</t>
  </si>
  <si>
    <t>Menjepit dan menahan kertas selama proses delivery</t>
  </si>
  <si>
    <t>Memberikan daya cengkram pada kertas</t>
  </si>
  <si>
    <t>Umur pakai, gesekan tinggi</t>
  </si>
  <si>
    <t>Gripper Shaft</t>
  </si>
  <si>
    <t>Poros penggerak buka-tutup gripper</t>
  </si>
  <si>
    <t>Gerakan gripper tidak sinkron</t>
  </si>
  <si>
    <t>Dudukan dan pengikat gripper</t>
  </si>
  <si>
    <t>Cam Follower Bearing</t>
  </si>
  <si>
    <t>Gripper Spring</t>
  </si>
  <si>
    <t>Mengikuti pergerakan cam</t>
  </si>
  <si>
    <t>Memberikan gaya tekan pada gripper</t>
  </si>
  <si>
    <t>Gerakan tidak stabil</t>
  </si>
  <si>
    <t>Timing terganggu</t>
  </si>
  <si>
    <t>Kurang pelumasan</t>
  </si>
  <si>
    <t>Lubrikasi &amp; pengecekan</t>
  </si>
  <si>
    <t>Bearing Shaft</t>
  </si>
  <si>
    <t>Menopang putaran poros</t>
  </si>
  <si>
    <t>Kerusakan lanjutan</t>
  </si>
  <si>
    <t>Kurang grease</t>
  </si>
  <si>
    <t>Timing Gear</t>
  </si>
  <si>
    <t>Sinkronisasi antar mekanisme</t>
  </si>
  <si>
    <t>Timing tidak sinkron</t>
  </si>
  <si>
    <t>Keausan</t>
  </si>
  <si>
    <t>Tersumbat</t>
  </si>
  <si>
    <t>Cleaning harian</t>
  </si>
  <si>
    <t>Vacuum Hose</t>
  </si>
  <si>
    <t>Menyalurkan vakum ke sistem delivery</t>
  </si>
  <si>
    <t>Kertas crumpled</t>
  </si>
  <si>
    <t>Suction Brake</t>
  </si>
  <si>
    <t>Mengontrol kecepatan dan posisi kertas</t>
  </si>
  <si>
    <t>Kertas menumpuk</t>
  </si>
  <si>
    <t>Cleaning &amp; cek vakum</t>
  </si>
  <si>
    <t>Kertas keluar jalur</t>
  </si>
  <si>
    <t>Tidak presisi</t>
  </si>
  <si>
    <t>Kertas miring</t>
  </si>
  <si>
    <t>Setting tidak tepat</t>
  </si>
  <si>
    <t>Kalibrasi ulang</t>
  </si>
  <si>
    <t>Tidak berfungsi</t>
  </si>
  <si>
    <t>Tumpukan tidak rapi</t>
  </si>
  <si>
    <t>Penggantian</t>
  </si>
  <si>
    <t>Setting ulang</t>
  </si>
  <si>
    <t xml:space="preserve">Aus </t>
  </si>
  <si>
    <t>pemakaian berlebihan</t>
  </si>
  <si>
    <t>penyelarasan &amp; pengencangan</t>
  </si>
  <si>
    <t>Hasil RPN yang bermasalah</t>
  </si>
  <si>
    <t>Keterangan</t>
  </si>
  <si>
    <t>slip</t>
  </si>
  <si>
    <t>Posisi cetakan tidak presisi (register lari)</t>
  </si>
  <si>
    <t>Sudut kertas terlipat (awal crumpled)</t>
  </si>
  <si>
    <t>Monitoring hasil cetak (indikasi awal slip)</t>
  </si>
  <si>
    <t xml:space="preserve">Permukaan licin </t>
  </si>
  <si>
    <t>Bersihkan sistem secara menyeluruh</t>
  </si>
  <si>
    <t xml:space="preserve">Seret </t>
  </si>
  <si>
    <t>macet</t>
  </si>
  <si>
    <t>Gripper tidak membuka/menutup dengan sempurna</t>
  </si>
  <si>
    <t>Kertas mudah miss transfer</t>
  </si>
  <si>
    <t>Cek suara abnormal indikasi seret</t>
  </si>
  <si>
    <t xml:space="preserve">Tidak sejajar </t>
  </si>
  <si>
    <t>Longgar</t>
  </si>
  <si>
    <t>Penjepitan kertas tidak konsisten</t>
  </si>
  <si>
    <t>Hasil cetak bergeser / tidak simetris</t>
  </si>
  <si>
    <t>Cek visual posisi gripper bar</t>
  </si>
  <si>
    <t xml:space="preserve">Lemah </t>
  </si>
  <si>
    <t>Putus</t>
  </si>
  <si>
    <t xml:space="preserve">Kertas lengket </t>
  </si>
  <si>
    <t xml:space="preserve">Bocor </t>
  </si>
  <si>
    <t xml:space="preserve">Loncat </t>
  </si>
  <si>
    <t>Kertas slip saat transfer ke delivery</t>
  </si>
  <si>
    <t>Mesin sering stop karena error sensor</t>
  </si>
  <si>
    <t xml:space="preserve">Overheat </t>
  </si>
  <si>
    <t>hasil tidak rapi</t>
  </si>
  <si>
    <t>reject</t>
  </si>
  <si>
    <t>Kertas bergeser</t>
  </si>
  <si>
    <t>Jepitan tidak kuat</t>
  </si>
  <si>
    <t>Posisi tidak presisi</t>
  </si>
  <si>
    <t>Kotor tinta</t>
  </si>
  <si>
    <t>Tekanan kurang</t>
  </si>
  <si>
    <t>Cek tekanan jepitan</t>
  </si>
  <si>
    <t>Cleaning setiap shift</t>
  </si>
  <si>
    <t>Penggantian baru</t>
  </si>
  <si>
    <t>Cleaning yang terkena tinta</t>
  </si>
  <si>
    <t>Lubrikasi rutin</t>
  </si>
  <si>
    <t>Getaran mesin</t>
  </si>
  <si>
    <t>Pengencangan baut</t>
  </si>
  <si>
    <t>Sesuaikan dan setting yang ditentukan</t>
  </si>
  <si>
    <t>Penggantian periode</t>
  </si>
  <si>
    <t>Monitoring suhu dan greasing</t>
  </si>
  <si>
    <t>Overlap</t>
  </si>
  <si>
    <t>Miss handling kertas</t>
  </si>
  <si>
    <t>Setting salah</t>
  </si>
  <si>
    <t>Inspeksi periode</t>
  </si>
  <si>
    <t>Keausan cam</t>
  </si>
  <si>
    <t>Retak</t>
  </si>
  <si>
    <t>Uji kebocoran</t>
  </si>
  <si>
    <t>Cek per periode dan penggantian</t>
  </si>
  <si>
    <t>Debu</t>
  </si>
  <si>
    <t>Tinta</t>
  </si>
  <si>
    <t>Greasing rutin</t>
  </si>
  <si>
    <t>Penggantian berkala dan lakukan inspeksi visual</t>
  </si>
  <si>
    <t>gripper bar cacat</t>
  </si>
  <si>
    <t>tekanan over pada saat setting</t>
  </si>
  <si>
    <t>Hindari setting tekanan over</t>
  </si>
  <si>
    <t>Kertas tidak terlepas di delivery</t>
  </si>
  <si>
    <t>Penumpukan debu/kertas</t>
  </si>
  <si>
    <t>Overhaul berkala pada sistem gripper</t>
  </si>
  <si>
    <t>Bengkok</t>
  </si>
  <si>
    <t>Kertas berjalan miring</t>
  </si>
  <si>
    <t>Roller kasar</t>
  </si>
  <si>
    <t>Timbul suara kasar</t>
  </si>
  <si>
    <t>Kontaminasi partikel keras</t>
  </si>
  <si>
    <t>Penggantian sebelum kerusakan parah</t>
  </si>
  <si>
    <t>Keausan lebih cepat</t>
  </si>
  <si>
    <t>Lingkungan kerja kotor</t>
  </si>
  <si>
    <t>Pembersihan rutin area mesin dari debu kertas dan tinta</t>
  </si>
  <si>
    <t>Tertekuk</t>
  </si>
  <si>
    <t>Hisapan tidak maksimal</t>
  </si>
  <si>
    <t xml:space="preserve">Selang terlalu panjang atau tidak sesuai </t>
  </si>
  <si>
    <t>Penyesuaian panjang selang dengan mesin</t>
  </si>
  <si>
    <t xml:space="preserve">Macet </t>
  </si>
  <si>
    <t>Lemah</t>
  </si>
  <si>
    <t>Kertas tidak tertahan dengan baik</t>
  </si>
  <si>
    <t>Tekanan vakum rendah</t>
  </si>
  <si>
    <t>Periksa kebocoran pada hose dan sambungan</t>
  </si>
  <si>
    <t>Break terlalu kuat</t>
  </si>
  <si>
    <t>Kertas bisa robek atau rusak</t>
  </si>
  <si>
    <t>Setting vakum terlalu tinggi</t>
  </si>
  <si>
    <t>Gunakan parameter standar (SOP)</t>
  </si>
  <si>
    <t>Mengontrol kecepatan kertas dan posisi kertas dengan potensi kegagalan break terlalu kuat</t>
  </si>
  <si>
    <t>Suction break</t>
  </si>
  <si>
    <t>Tanggal</t>
  </si>
  <si>
    <t>Jam Awal Kerusakan</t>
  </si>
  <si>
    <t>Jam perbaikan suction break</t>
  </si>
  <si>
    <t>TTR</t>
  </si>
  <si>
    <t>TBF</t>
  </si>
  <si>
    <t>Waktu Akhir Kerusakan - Waktu Akhir Rusak (jam)</t>
  </si>
  <si>
    <t>Waktu Awal Kerusakan - Waktu Akhir Rusak (jam)</t>
  </si>
  <si>
    <t>TBF (Jam)</t>
  </si>
  <si>
    <t>TTR (Jam)</t>
  </si>
  <si>
    <t>-</t>
  </si>
  <si>
    <t>Rentang waktu antar kerusakan</t>
  </si>
  <si>
    <t>Distribusi</t>
  </si>
  <si>
    <t>AD</t>
  </si>
  <si>
    <t>Normal</t>
  </si>
  <si>
    <t>Exponential</t>
  </si>
  <si>
    <t>Weibull</t>
  </si>
  <si>
    <t>Lognormal</t>
  </si>
  <si>
    <t>Cocok</t>
  </si>
  <si>
    <t>Paling cocok</t>
  </si>
  <si>
    <t>Kurang</t>
  </si>
  <si>
    <t>Tidak cocok</t>
  </si>
  <si>
    <t>MTBF</t>
  </si>
  <si>
    <t>MTTR</t>
  </si>
  <si>
    <t>s</t>
  </si>
  <si>
    <t>EXPONENTIAL</t>
  </si>
  <si>
    <t>WEIBULL</t>
  </si>
  <si>
    <t>t</t>
  </si>
  <si>
    <t>tmed</t>
  </si>
  <si>
    <t>z</t>
  </si>
  <si>
    <t>LOGNORMAL</t>
  </si>
  <si>
    <t>NORMAL</t>
  </si>
  <si>
    <t>AFTER</t>
  </si>
  <si>
    <t xml:space="preserve">Availability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</si>
</sst>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[$-F400]h:mm:ss\ AM/PM"/>
    <numFmt numFmtId="165" formatCode="_-* #,##0.00_-;\-* #,##0.00_-;_-* &quot;-&quot;_-;_-@_-"/>
    <numFmt numFmtId="166" formatCode="0.000"/>
    <numFmt numFmtId="167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227AC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3DB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3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65" fontId="0" fillId="0" borderId="0" xfId="1" applyNumberFormat="1" applyFont="1"/>
    <xf numFmtId="2" fontId="0" fillId="0" borderId="0" xfId="0" applyNumberFormat="1"/>
    <xf numFmtId="20" fontId="1" fillId="0" borderId="0" xfId="0" applyNumberFormat="1" applyFont="1"/>
    <xf numFmtId="165" fontId="1" fillId="0" borderId="1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3" fontId="0" fillId="3" borderId="0" xfId="0" applyNumberFormat="1" applyFill="1"/>
    <xf numFmtId="2" fontId="1" fillId="3" borderId="0" xfId="0" applyNumberFormat="1" applyFont="1" applyFill="1"/>
    <xf numFmtId="166" fontId="1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  <xf numFmtId="2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166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1" fillId="2" borderId="2" xfId="0" applyFont="1" applyFill="1" applyBorder="1"/>
    <xf numFmtId="0" fontId="3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0" fillId="0" borderId="17" xfId="0" applyBorder="1"/>
    <xf numFmtId="41" fontId="1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9" fontId="6" fillId="0" borderId="2" xfId="2" applyFont="1" applyBorder="1" applyAlignment="1">
      <alignment horizontal="center" vertical="center"/>
    </xf>
    <xf numFmtId="9" fontId="6" fillId="0" borderId="3" xfId="2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1" fillId="0" borderId="1" xfId="2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1" fillId="4" borderId="1" xfId="2" applyNumberFormat="1" applyFont="1" applyFill="1" applyBorder="1" applyAlignment="1">
      <alignment horizontal="center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Diagram preto waktu beroperasi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Diagram preto waktu beroperasi</a:t>
          </a:r>
        </a:p>
      </cx:txPr>
    </cx:title>
    <cx:plotArea>
      <cx:plotAreaRegion>
        <cx:series layoutId="clusteredColumn" uniqueId="{647276FD-4DA6-4059-860A-C436C00D4602}" formatIdx="10">
          <cx:tx>
            <cx:txData>
              <cx:f>_xlchart.v1.1</cx:f>
              <cx:v>Waktu operasi</cx:v>
            </cx:txData>
          </cx:tx>
          <cx:dataId val="0"/>
          <cx:layoutPr>
            <cx:aggregation/>
          </cx:layoutPr>
          <cx:axisId val="1"/>
        </cx:series>
        <cx:series layoutId="paretoLine" ownerIdx="0" uniqueId="{DC6A9CB4-2B32-4642-9E22-EDAC32E16D3D}" formatIdx="11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71">
  <cs:axisTitle>
    <cs:lnRef idx="0"/>
    <cs:fillRef idx="0"/>
    <cs:effectRef idx="0"/>
    <cs:fontRef idx="minor">
      <a:schemeClr val="lt1"/>
    </cs:fontRef>
    <cs:defRPr sz="9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/>
    <cs:bodyPr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/>
  </cs:chartArea>
  <cs:dataLabel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  <a:ln w="9525">
        <a:solidFill>
          <a:schemeClr val="tx1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/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lt1">
            <a:alpha val="2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/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lt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500" b="1" cap="all" spc="100"/>
    <cs:bodyPr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lt1"/>
        </a:solidFill>
        <a:prstDash val="sysDash"/>
      </a:ln>
    </cs:spPr>
  </cs:trendline>
  <cs:trendlineLabel>
    <cs:lnRef idx="0"/>
    <cs:fillRef idx="0"/>
    <cs:effectRef idx="0"/>
    <cs:fontRef idx="minor">
      <a:schemeClr val="lt1"/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lt1"/>
    </cs:fontRef>
    <cs:defRPr sz="9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15875</xdr:colOff>
      <xdr:row>2</xdr:row>
      <xdr:rowOff>174123</xdr:rowOff>
    </xdr:from>
    <xdr:to>
      <xdr:col>19</xdr:col>
      <xdr:colOff>451184</xdr:colOff>
      <xdr:row>22</xdr:row>
      <xdr:rowOff>125329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B9C53C8D-F6BD-31CA-BD3C-BF4965464C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06075" y="707523"/>
              <a:ext cx="5921709" cy="36342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D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10</xdr:col>
      <xdr:colOff>0</xdr:colOff>
      <xdr:row>21</xdr:row>
      <xdr:rowOff>51756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8C3A1C-221F-AFD7-C152-3C91A182A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577" y="4396155"/>
          <a:ext cx="5495192" cy="371521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20</xdr:col>
      <xdr:colOff>37599</xdr:colOff>
      <xdr:row>21</xdr:row>
      <xdr:rowOff>8355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25E306A-710D-9132-21C6-9A6EA9909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9276" y="4411579"/>
          <a:ext cx="5527007" cy="36846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142478</xdr:colOff>
      <xdr:row>11</xdr:row>
      <xdr:rowOff>13493</xdr:rowOff>
    </xdr:from>
    <xdr:ext cx="3714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B4B9EFC-4005-4361-AC0E-B8835589B3B2}"/>
                </a:ext>
              </a:extLst>
            </xdr:cNvPr>
            <xdr:cNvSpPr txBox="1"/>
          </xdr:nvSpPr>
          <xdr:spPr>
            <a:xfrm>
              <a:off x="752078" y="2178843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𝜇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B4B9EFC-4005-4361-AC0E-B8835589B3B2}"/>
                </a:ext>
              </a:extLst>
            </xdr:cNvPr>
            <xdr:cNvSpPr txBox="1"/>
          </xdr:nvSpPr>
          <xdr:spPr>
            <a:xfrm>
              <a:off x="752078" y="2178843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𝜇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8</xdr:col>
      <xdr:colOff>136128</xdr:colOff>
      <xdr:row>4</xdr:row>
      <xdr:rowOff>185737</xdr:rowOff>
    </xdr:from>
    <xdr:ext cx="3714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D4A7867-B550-4A3B-90F5-7070EC544E06}"/>
                </a:ext>
              </a:extLst>
            </xdr:cNvPr>
            <xdr:cNvSpPr txBox="1"/>
          </xdr:nvSpPr>
          <xdr:spPr>
            <a:xfrm>
              <a:off x="745728" y="973137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𝜇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D4A7867-B550-4A3B-90F5-7070EC544E06}"/>
                </a:ext>
              </a:extLst>
            </xdr:cNvPr>
            <xdr:cNvSpPr txBox="1"/>
          </xdr:nvSpPr>
          <xdr:spPr>
            <a:xfrm>
              <a:off x="745728" y="973137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𝜇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2</xdr:col>
      <xdr:colOff>363877</xdr:colOff>
      <xdr:row>33</xdr:row>
      <xdr:rowOff>149832</xdr:rowOff>
    </xdr:from>
    <xdr:ext cx="806236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7A1BE6E-692A-4A93-AB9E-8FD0936D16BB}"/>
                </a:ext>
              </a:extLst>
            </xdr:cNvPr>
            <xdr:cNvSpPr txBox="1"/>
          </xdr:nvSpPr>
          <xdr:spPr>
            <a:xfrm>
              <a:off x="1576798" y="6542641"/>
              <a:ext cx="806236" cy="2818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𝝁</m:t>
                    </m:r>
                  </m:oMath>
                </m:oMathPara>
              </a14:m>
              <a:endParaRPr lang="en-ID" sz="1800" b="1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7A1BE6E-692A-4A93-AB9E-8FD0936D16BB}"/>
                </a:ext>
              </a:extLst>
            </xdr:cNvPr>
            <xdr:cNvSpPr txBox="1"/>
          </xdr:nvSpPr>
          <xdr:spPr>
            <a:xfrm>
              <a:off x="1576798" y="6542641"/>
              <a:ext cx="806236" cy="2818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ID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</a:t>
              </a:r>
              <a:endParaRPr lang="en-ID" sz="1800" b="1"/>
            </a:p>
          </xdr:txBody>
        </xdr:sp>
      </mc:Fallback>
    </mc:AlternateContent>
    <xdr:clientData/>
  </xdr:oneCellAnchor>
  <xdr:twoCellAnchor editAs="oneCell">
    <xdr:from>
      <xdr:col>11</xdr:col>
      <xdr:colOff>313934</xdr:colOff>
      <xdr:row>3</xdr:row>
      <xdr:rowOff>78482</xdr:rowOff>
    </xdr:from>
    <xdr:to>
      <xdr:col>12</xdr:col>
      <xdr:colOff>688239</xdr:colOff>
      <xdr:row>4</xdr:row>
      <xdr:rowOff>123236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C7FC811-F784-E738-361B-2C03B95DA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2080" y="649269"/>
          <a:ext cx="1020280" cy="244529"/>
        </a:xfrm>
        <a:prstGeom prst="rect">
          <a:avLst/>
        </a:prstGeom>
      </xdr:spPr>
    </xdr:pic>
    <xdr:clientData/>
  </xdr:twoCellAnchor>
  <xdr:twoCellAnchor editAs="oneCell">
    <xdr:from>
      <xdr:col>14</xdr:col>
      <xdr:colOff>328202</xdr:colOff>
      <xdr:row>3</xdr:row>
      <xdr:rowOff>49944</xdr:rowOff>
    </xdr:from>
    <xdr:to>
      <xdr:col>15</xdr:col>
      <xdr:colOff>623487</xdr:colOff>
      <xdr:row>4</xdr:row>
      <xdr:rowOff>154985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173069F-EA07-382C-0129-6A37B7AE7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3932" y="620731"/>
          <a:ext cx="901746" cy="304816"/>
        </a:xfrm>
        <a:prstGeom prst="rect">
          <a:avLst/>
        </a:prstGeom>
      </xdr:spPr>
    </xdr:pic>
    <xdr:clientData/>
  </xdr:twoCellAnchor>
  <xdr:oneCellAnchor>
    <xdr:from>
      <xdr:col>17</xdr:col>
      <xdr:colOff>272685</xdr:colOff>
      <xdr:row>5</xdr:row>
      <xdr:rowOff>17225</xdr:rowOff>
    </xdr:from>
    <xdr:ext cx="12163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377F591B-C46B-4C25-9513-511CFC83DBA1}"/>
                </a:ext>
              </a:extLst>
            </xdr:cNvPr>
            <xdr:cNvSpPr txBox="1"/>
          </xdr:nvSpPr>
          <xdr:spPr>
            <a:xfrm>
              <a:off x="12337685" y="1001475"/>
              <a:ext cx="12163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𝛽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377F591B-C46B-4C25-9513-511CFC83DBA1}"/>
                </a:ext>
              </a:extLst>
            </xdr:cNvPr>
            <xdr:cNvSpPr txBox="1"/>
          </xdr:nvSpPr>
          <xdr:spPr>
            <a:xfrm>
              <a:off x="12337685" y="1001475"/>
              <a:ext cx="12163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𝛽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17</xdr:col>
      <xdr:colOff>264511</xdr:colOff>
      <xdr:row>6</xdr:row>
      <xdr:rowOff>30947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CA4882D3-E4FF-42A8-8F3B-93B3175AC3E9}"/>
            </a:ext>
          </a:extLst>
        </xdr:cNvPr>
        <xdr:cNvSpPr txBox="1"/>
      </xdr:nvSpPr>
      <xdr:spPr>
        <a:xfrm>
          <a:off x="12557826" y="120105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D" sz="1100"/>
        </a:p>
      </xdr:txBody>
    </xdr:sp>
    <xdr:clientData/>
  </xdr:oneCellAnchor>
  <xdr:oneCellAnchor>
    <xdr:from>
      <xdr:col>17</xdr:col>
      <xdr:colOff>286407</xdr:colOff>
      <xdr:row>11</xdr:row>
      <xdr:rowOff>23648</xdr:rowOff>
    </xdr:from>
    <xdr:ext cx="12163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67F1833B-30D8-4601-93D0-6BDF5EAF4157}"/>
                </a:ext>
              </a:extLst>
            </xdr:cNvPr>
            <xdr:cNvSpPr txBox="1"/>
          </xdr:nvSpPr>
          <xdr:spPr>
            <a:xfrm>
              <a:off x="12351407" y="2188998"/>
              <a:ext cx="12163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𝛽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67F1833B-30D8-4601-93D0-6BDF5EAF4157}"/>
                </a:ext>
              </a:extLst>
            </xdr:cNvPr>
            <xdr:cNvSpPr txBox="1"/>
          </xdr:nvSpPr>
          <xdr:spPr>
            <a:xfrm>
              <a:off x="12351407" y="2188998"/>
              <a:ext cx="12163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𝛽</a:t>
              </a:r>
              <a:endParaRPr lang="en-ID" sz="1100"/>
            </a:p>
          </xdr:txBody>
        </xdr:sp>
      </mc:Fallback>
    </mc:AlternateContent>
    <xdr:clientData/>
  </xdr:oneCellAnchor>
  <xdr:twoCellAnchor editAs="oneCell">
    <xdr:from>
      <xdr:col>17</xdr:col>
      <xdr:colOff>185505</xdr:colOff>
      <xdr:row>3</xdr:row>
      <xdr:rowOff>28539</xdr:rowOff>
    </xdr:from>
    <xdr:to>
      <xdr:col>19</xdr:col>
      <xdr:colOff>471410</xdr:colOff>
      <xdr:row>4</xdr:row>
      <xdr:rowOff>184382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E4CC663-31F5-49CB-8639-7408DF042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8820" y="599326"/>
          <a:ext cx="1612983" cy="355618"/>
        </a:xfrm>
        <a:prstGeom prst="rect">
          <a:avLst/>
        </a:prstGeom>
      </xdr:spPr>
    </xdr:pic>
    <xdr:clientData/>
  </xdr:twoCellAnchor>
  <xdr:twoCellAnchor editAs="oneCell">
    <xdr:from>
      <xdr:col>17</xdr:col>
      <xdr:colOff>279213</xdr:colOff>
      <xdr:row>6</xdr:row>
      <xdr:rowOff>8232</xdr:rowOff>
    </xdr:from>
    <xdr:to>
      <xdr:col>17</xdr:col>
      <xdr:colOff>366690</xdr:colOff>
      <xdr:row>6</xdr:row>
      <xdr:rowOff>164474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FB571CB-C2D3-7654-0993-F636356CC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3579" y="1161964"/>
          <a:ext cx="87477" cy="156242"/>
        </a:xfrm>
        <a:prstGeom prst="rect">
          <a:avLst/>
        </a:prstGeom>
      </xdr:spPr>
    </xdr:pic>
    <xdr:clientData/>
  </xdr:twoCellAnchor>
  <xdr:twoCellAnchor editAs="oneCell">
    <xdr:from>
      <xdr:col>17</xdr:col>
      <xdr:colOff>284579</xdr:colOff>
      <xdr:row>12</xdr:row>
      <xdr:rowOff>26020</xdr:rowOff>
    </xdr:from>
    <xdr:to>
      <xdr:col>17</xdr:col>
      <xdr:colOff>372056</xdr:colOff>
      <xdr:row>12</xdr:row>
      <xdr:rowOff>182262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ABF39EA-829E-496B-BC10-7703EC330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2412" y="2368464"/>
          <a:ext cx="87477" cy="156242"/>
        </a:xfrm>
        <a:prstGeom prst="rect">
          <a:avLst/>
        </a:prstGeom>
      </xdr:spPr>
    </xdr:pic>
    <xdr:clientData/>
  </xdr:twoCellAnchor>
  <xdr:oneCellAnchor>
    <xdr:from>
      <xdr:col>21</xdr:col>
      <xdr:colOff>129466</xdr:colOff>
      <xdr:row>8</xdr:row>
      <xdr:rowOff>195668</xdr:rowOff>
    </xdr:from>
    <xdr:ext cx="3714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6D6497AC-DE90-4914-949D-867170BACD1E}"/>
                </a:ext>
              </a:extLst>
            </xdr:cNvPr>
            <xdr:cNvSpPr txBox="1"/>
          </xdr:nvSpPr>
          <xdr:spPr>
            <a:xfrm>
              <a:off x="14880516" y="1376768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ɸ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6D6497AC-DE90-4914-949D-867170BACD1E}"/>
                </a:ext>
              </a:extLst>
            </xdr:cNvPr>
            <xdr:cNvSpPr txBox="1"/>
          </xdr:nvSpPr>
          <xdr:spPr>
            <a:xfrm>
              <a:off x="14880516" y="1376768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ɸ</a:t>
              </a:r>
              <a:endParaRPr lang="en-ID" sz="1100"/>
            </a:p>
          </xdr:txBody>
        </xdr:sp>
      </mc:Fallback>
    </mc:AlternateContent>
    <xdr:clientData/>
  </xdr:oneCellAnchor>
  <xdr:twoCellAnchor editAs="oneCell">
    <xdr:from>
      <xdr:col>21</xdr:col>
      <xdr:colOff>90787</xdr:colOff>
      <xdr:row>2</xdr:row>
      <xdr:rowOff>57007</xdr:rowOff>
    </xdr:from>
    <xdr:to>
      <xdr:col>22</xdr:col>
      <xdr:colOff>693108</xdr:colOff>
      <xdr:row>4</xdr:row>
      <xdr:rowOff>147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C5FBF9A-E603-43FB-A921-459E7379F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65445" y="422349"/>
          <a:ext cx="1211224" cy="336806"/>
        </a:xfrm>
        <a:prstGeom prst="rect">
          <a:avLst/>
        </a:prstGeom>
        <a:solidFill>
          <a:schemeClr val="accent2"/>
        </a:solidFill>
      </xdr:spPr>
    </xdr:pic>
    <xdr:clientData/>
  </xdr:twoCellAnchor>
  <xdr:oneCellAnchor>
    <xdr:from>
      <xdr:col>21</xdr:col>
      <xdr:colOff>226108</xdr:colOff>
      <xdr:row>10</xdr:row>
      <xdr:rowOff>3781</xdr:rowOff>
    </xdr:from>
    <xdr:ext cx="3714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235B0BB6-FD01-4EA8-875D-519528C9763B}"/>
                </a:ext>
              </a:extLst>
            </xdr:cNvPr>
            <xdr:cNvSpPr txBox="1"/>
          </xdr:nvSpPr>
          <xdr:spPr>
            <a:xfrm>
              <a:off x="14977158" y="1578581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id-ID" sz="1100">
                  <a:ea typeface="Cambria Math" panose="02040503050406030204" pitchFamily="18" charset="0"/>
                </a:rPr>
                <a:t>1-</a:t>
              </a:r>
              <a14:m>
                <m:oMath xmlns:m="http://schemas.openxmlformats.org/officeDocument/2006/math">
                  <m:r>
                    <a:rPr lang="en-ID" sz="11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ɸ</m:t>
                  </m:r>
                </m:oMath>
              </a14:m>
              <a:endParaRPr lang="en-ID" sz="1100"/>
            </a:p>
          </xdr:txBody>
        </xdr:sp>
      </mc:Choice>
      <mc:Fallback xmlns="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235B0BB6-FD01-4EA8-875D-519528C9763B}"/>
                </a:ext>
              </a:extLst>
            </xdr:cNvPr>
            <xdr:cNvSpPr txBox="1"/>
          </xdr:nvSpPr>
          <xdr:spPr>
            <a:xfrm>
              <a:off x="14977158" y="1578581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id-ID" sz="1100">
                  <a:ea typeface="Cambria Math" panose="02040503050406030204" pitchFamily="18" charset="0"/>
                </a:rPr>
                <a:t>1-</a:t>
              </a:r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ɸ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21</xdr:col>
      <xdr:colOff>131906</xdr:colOff>
      <xdr:row>7</xdr:row>
      <xdr:rowOff>20549</xdr:rowOff>
    </xdr:from>
    <xdr:ext cx="3714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FD6BB5BD-1173-47DC-961D-16295B3D36C4}"/>
                </a:ext>
              </a:extLst>
            </xdr:cNvPr>
            <xdr:cNvSpPr txBox="1"/>
          </xdr:nvSpPr>
          <xdr:spPr>
            <a:xfrm>
              <a:off x="14882956" y="1004799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l-GR" sz="1100" i="1">
                        <a:latin typeface="Cambria Math" panose="02040503050406030204" pitchFamily="18" charset="0"/>
                      </a:rPr>
                      <m:t>θ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FD6BB5BD-1173-47DC-961D-16295B3D36C4}"/>
                </a:ext>
              </a:extLst>
            </xdr:cNvPr>
            <xdr:cNvSpPr txBox="1"/>
          </xdr:nvSpPr>
          <xdr:spPr>
            <a:xfrm>
              <a:off x="14882956" y="1004799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l-GR" sz="1100" i="0">
                  <a:latin typeface="Cambria Math" panose="02040503050406030204" pitchFamily="18" charset="0"/>
                </a:rPr>
                <a:t>θ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24</xdr:col>
      <xdr:colOff>136344</xdr:colOff>
      <xdr:row>7</xdr:row>
      <xdr:rowOff>24987</xdr:rowOff>
    </xdr:from>
    <xdr:ext cx="3714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B6E48E56-4464-4C4C-8A0D-972D1D24BE08}"/>
                </a:ext>
              </a:extLst>
            </xdr:cNvPr>
            <xdr:cNvSpPr txBox="1"/>
          </xdr:nvSpPr>
          <xdr:spPr>
            <a:xfrm>
              <a:off x="17249594" y="1009237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l-GR" sz="1100" i="1">
                        <a:latin typeface="Cambria Math" panose="02040503050406030204" pitchFamily="18" charset="0"/>
                      </a:rPr>
                      <m:t>θ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B6E48E56-4464-4C4C-8A0D-972D1D24BE08}"/>
                </a:ext>
              </a:extLst>
            </xdr:cNvPr>
            <xdr:cNvSpPr txBox="1"/>
          </xdr:nvSpPr>
          <xdr:spPr>
            <a:xfrm>
              <a:off x="17249594" y="1009237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l-GR" sz="1100" i="0">
                  <a:latin typeface="Cambria Math" panose="02040503050406030204" pitchFamily="18" charset="0"/>
                </a:rPr>
                <a:t>θ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24</xdr:col>
      <xdr:colOff>133904</xdr:colOff>
      <xdr:row>8</xdr:row>
      <xdr:rowOff>193942</xdr:rowOff>
    </xdr:from>
    <xdr:ext cx="3714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924B7F5D-F94B-4B0F-83C2-B016C217F7DC}"/>
                </a:ext>
              </a:extLst>
            </xdr:cNvPr>
            <xdr:cNvSpPr txBox="1"/>
          </xdr:nvSpPr>
          <xdr:spPr>
            <a:xfrm>
              <a:off x="17247154" y="1375042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D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ɸ</m:t>
                    </m:r>
                  </m:oMath>
                </m:oMathPara>
              </a14:m>
              <a:endParaRPr lang="en-ID" sz="1100"/>
            </a:p>
          </xdr:txBody>
        </xdr:sp>
      </mc:Choice>
      <mc:Fallback xmlns="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924B7F5D-F94B-4B0F-83C2-B016C217F7DC}"/>
                </a:ext>
              </a:extLst>
            </xdr:cNvPr>
            <xdr:cNvSpPr txBox="1"/>
          </xdr:nvSpPr>
          <xdr:spPr>
            <a:xfrm>
              <a:off x="17247154" y="1375042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ɸ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24</xdr:col>
      <xdr:colOff>224381</xdr:colOff>
      <xdr:row>10</xdr:row>
      <xdr:rowOff>8220</xdr:rowOff>
    </xdr:from>
    <xdr:ext cx="3714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B2BC794F-A53A-469C-9B63-DD04986486F9}"/>
                </a:ext>
              </a:extLst>
            </xdr:cNvPr>
            <xdr:cNvSpPr txBox="1"/>
          </xdr:nvSpPr>
          <xdr:spPr>
            <a:xfrm>
              <a:off x="17337631" y="1583020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id-ID" sz="1100">
                  <a:ea typeface="Cambria Math" panose="02040503050406030204" pitchFamily="18" charset="0"/>
                </a:rPr>
                <a:t>1-</a:t>
              </a:r>
              <a14:m>
                <m:oMath xmlns:m="http://schemas.openxmlformats.org/officeDocument/2006/math">
                  <m:r>
                    <a:rPr lang="en-ID" sz="11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ɸ</m:t>
                  </m:r>
                </m:oMath>
              </a14:m>
              <a:endParaRPr lang="en-ID" sz="1100"/>
            </a:p>
          </xdr:txBody>
        </xdr:sp>
      </mc:Choice>
      <mc:Fallback xmlns="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B2BC794F-A53A-469C-9B63-DD04986486F9}"/>
                </a:ext>
              </a:extLst>
            </xdr:cNvPr>
            <xdr:cNvSpPr txBox="1"/>
          </xdr:nvSpPr>
          <xdr:spPr>
            <a:xfrm>
              <a:off x="17337631" y="1583020"/>
              <a:ext cx="3714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id-ID" sz="1100">
                  <a:ea typeface="Cambria Math" panose="02040503050406030204" pitchFamily="18" charset="0"/>
                </a:rPr>
                <a:t>1-</a:t>
              </a:r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ɸ</a:t>
              </a:r>
              <a:endParaRPr lang="en-ID" sz="1100"/>
            </a:p>
          </xdr:txBody>
        </xdr:sp>
      </mc:Fallback>
    </mc:AlternateContent>
    <xdr:clientData/>
  </xdr:oneCellAnchor>
  <xdr:twoCellAnchor>
    <xdr:from>
      <xdr:col>21</xdr:col>
      <xdr:colOff>7056</xdr:colOff>
      <xdr:row>13</xdr:row>
      <xdr:rowOff>35278</xdr:rowOff>
    </xdr:from>
    <xdr:to>
      <xdr:col>23</xdr:col>
      <xdr:colOff>391517</xdr:colOff>
      <xdr:row>17</xdr:row>
      <xdr:rowOff>152395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2A03EFAA-4B7D-4C60-91D9-3D53D178DF55}"/>
            </a:ext>
          </a:extLst>
        </xdr:cNvPr>
        <xdr:cNvSpPr/>
      </xdr:nvSpPr>
      <xdr:spPr>
        <a:xfrm>
          <a:off x="14851945" y="2575278"/>
          <a:ext cx="1555683" cy="90733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/>
            <a:t>Probabilitas komponen masih berfungsi</a:t>
          </a:r>
          <a:r>
            <a:rPr lang="id-ID" sz="1100" baseline="0"/>
            <a:t> hingga waktu 390 jam adalah sekitar 4</a:t>
          </a:r>
          <a:r>
            <a:rPr lang="en-US" sz="1100" baseline="0"/>
            <a:t>2</a:t>
          </a:r>
          <a:r>
            <a:rPr lang="id-ID" sz="1100" baseline="0"/>
            <a:t>%</a:t>
          </a:r>
          <a:endParaRPr lang="en-ID" sz="1100"/>
        </a:p>
      </xdr:txBody>
    </xdr:sp>
    <xdr:clientData/>
  </xdr:twoCellAnchor>
  <xdr:twoCellAnchor editAs="oneCell">
    <xdr:from>
      <xdr:col>8</xdr:col>
      <xdr:colOff>43494</xdr:colOff>
      <xdr:row>3</xdr:row>
      <xdr:rowOff>86986</xdr:rowOff>
    </xdr:from>
    <xdr:to>
      <xdr:col>9</xdr:col>
      <xdr:colOff>704589</xdr:colOff>
      <xdr:row>4</xdr:row>
      <xdr:rowOff>123436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E95FC5A-A853-0644-695F-478D76741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2535" y="652397"/>
          <a:ext cx="1270000" cy="236518"/>
        </a:xfrm>
        <a:prstGeom prst="rect">
          <a:avLst/>
        </a:prstGeom>
      </xdr:spPr>
    </xdr:pic>
    <xdr:clientData/>
  </xdr:twoCellAnchor>
  <xdr:twoCellAnchor editAs="oneCell">
    <xdr:from>
      <xdr:col>0</xdr:col>
      <xdr:colOff>138398</xdr:colOff>
      <xdr:row>1</xdr:row>
      <xdr:rowOff>130257</xdr:rowOff>
    </xdr:from>
    <xdr:to>
      <xdr:col>5</xdr:col>
      <xdr:colOff>32564</xdr:colOff>
      <xdr:row>10</xdr:row>
      <xdr:rowOff>80631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B4F0DA-9E7B-D618-17F2-6EE632562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398" y="317501"/>
          <a:ext cx="2947051" cy="1700694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12</xdr:row>
      <xdr:rowOff>1</xdr:rowOff>
    </xdr:from>
    <xdr:to>
      <xdr:col>4</xdr:col>
      <xdr:colOff>512884</xdr:colOff>
      <xdr:row>20</xdr:row>
      <xdr:rowOff>142316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5150A49-DF5D-E456-7EC2-60574949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328334"/>
          <a:ext cx="2955192" cy="1705392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52280</xdr:colOff>
      <xdr:row>1</xdr:row>
      <xdr:rowOff>31750</xdr:rowOff>
    </xdr:from>
    <xdr:to>
      <xdr:col>3</xdr:col>
      <xdr:colOff>539750</xdr:colOff>
      <xdr:row>2</xdr:row>
      <xdr:rowOff>136946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ABDDA3-2BEC-DFA0-5D48-AE069307B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80" y="215900"/>
          <a:ext cx="2005120" cy="289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14B8-0204-4BDA-9F5A-7B06FAF8A6C9}">
  <dimension ref="A1:H29"/>
  <sheetViews>
    <sheetView zoomScale="87" zoomScaleNormal="76" workbookViewId="0">
      <selection activeCell="H13" sqref="H13"/>
    </sheetView>
  </sheetViews>
  <sheetFormatPr defaultRowHeight="14.5" x14ac:dyDescent="0.35"/>
  <cols>
    <col min="1" max="1" width="6.453125" style="3" customWidth="1"/>
    <col min="2" max="2" width="20" style="6" customWidth="1"/>
    <col min="3" max="3" width="19" style="3" customWidth="1"/>
    <col min="4" max="4" width="16.90625" style="3" customWidth="1"/>
    <col min="5" max="5" width="19.1796875" style="3" customWidth="1"/>
    <col min="6" max="6" width="18.54296875" style="3" customWidth="1"/>
    <col min="7" max="7" width="16.81640625" style="3" customWidth="1"/>
    <col min="8" max="8" width="15.81640625" style="3" customWidth="1"/>
  </cols>
  <sheetData>
    <row r="1" spans="1:8" s="9" customFormat="1" ht="27.5" customHeight="1" x14ac:dyDescent="0.35">
      <c r="A1" s="10" t="s">
        <v>0</v>
      </c>
      <c r="B1" s="10" t="s">
        <v>1</v>
      </c>
      <c r="C1" s="10" t="s">
        <v>2</v>
      </c>
      <c r="D1" s="10" t="s">
        <v>4</v>
      </c>
      <c r="E1" s="10" t="s">
        <v>5</v>
      </c>
      <c r="F1" s="10" t="s">
        <v>3</v>
      </c>
      <c r="G1" s="10" t="s">
        <v>6</v>
      </c>
      <c r="H1" s="10" t="s">
        <v>7</v>
      </c>
    </row>
    <row r="2" spans="1:8" x14ac:dyDescent="0.35">
      <c r="A2" s="1">
        <v>1</v>
      </c>
      <c r="B2" s="5" t="s">
        <v>8</v>
      </c>
      <c r="C2" s="2">
        <v>45840</v>
      </c>
      <c r="D2" s="7">
        <v>0.46736111111111112</v>
      </c>
      <c r="E2" s="2">
        <v>45840</v>
      </c>
      <c r="F2" s="7">
        <v>0.4777777777777778</v>
      </c>
      <c r="G2" s="2">
        <v>45840</v>
      </c>
      <c r="H2" s="7">
        <v>0.4777777777777778</v>
      </c>
    </row>
    <row r="3" spans="1:8" x14ac:dyDescent="0.35">
      <c r="A3" s="1">
        <v>2</v>
      </c>
      <c r="B3" s="5" t="s">
        <v>9</v>
      </c>
      <c r="C3" s="2">
        <v>45845</v>
      </c>
      <c r="D3" s="7">
        <v>0.51388888888888884</v>
      </c>
      <c r="E3" s="2">
        <v>45845</v>
      </c>
      <c r="F3" s="7">
        <v>0.53333333333333333</v>
      </c>
      <c r="G3" s="2">
        <v>45845</v>
      </c>
      <c r="H3" s="7">
        <v>0.53333333333333333</v>
      </c>
    </row>
    <row r="4" spans="1:8" x14ac:dyDescent="0.35">
      <c r="A4" s="1">
        <v>3</v>
      </c>
      <c r="B4" s="5" t="s">
        <v>10</v>
      </c>
      <c r="C4" s="2">
        <v>45846</v>
      </c>
      <c r="D4" s="7">
        <v>0.46458333333333335</v>
      </c>
      <c r="E4" s="2">
        <v>45846</v>
      </c>
      <c r="F4" s="7">
        <v>0.49236111111111114</v>
      </c>
      <c r="G4" s="2">
        <v>45846</v>
      </c>
      <c r="H4" s="7">
        <v>0.49236111111111114</v>
      </c>
    </row>
    <row r="5" spans="1:8" x14ac:dyDescent="0.35">
      <c r="A5" s="1">
        <v>4</v>
      </c>
      <c r="B5" s="5" t="s">
        <v>11</v>
      </c>
      <c r="C5" s="2">
        <v>45847</v>
      </c>
      <c r="D5" s="7">
        <v>0.41736111111111113</v>
      </c>
      <c r="E5" s="2">
        <v>45847</v>
      </c>
      <c r="F5" s="7">
        <v>0.44166666666666665</v>
      </c>
      <c r="G5" s="2">
        <v>45847</v>
      </c>
      <c r="H5" s="7">
        <v>0.44166666666666665</v>
      </c>
    </row>
    <row r="6" spans="1:8" x14ac:dyDescent="0.35">
      <c r="A6" s="1">
        <v>5</v>
      </c>
      <c r="B6" s="5" t="s">
        <v>12</v>
      </c>
      <c r="C6" s="2">
        <v>45848</v>
      </c>
      <c r="D6" s="7">
        <v>0.375</v>
      </c>
      <c r="E6" s="2">
        <v>45848</v>
      </c>
      <c r="F6" s="7">
        <v>0.40555555555555556</v>
      </c>
      <c r="G6" s="2">
        <v>45848</v>
      </c>
      <c r="H6" s="7">
        <v>0.40555555555555556</v>
      </c>
    </row>
    <row r="7" spans="1:8" x14ac:dyDescent="0.35">
      <c r="A7" s="1">
        <v>6</v>
      </c>
      <c r="B7" s="5" t="s">
        <v>13</v>
      </c>
      <c r="C7" s="2">
        <v>45850</v>
      </c>
      <c r="D7" s="7">
        <v>0.54166666666666663</v>
      </c>
      <c r="E7" s="2">
        <v>45850</v>
      </c>
      <c r="F7" s="7">
        <v>0.625</v>
      </c>
      <c r="G7" s="2">
        <v>45850</v>
      </c>
      <c r="H7" s="7">
        <v>0.625</v>
      </c>
    </row>
    <row r="8" spans="1:8" x14ac:dyDescent="0.35">
      <c r="A8" s="1">
        <v>7</v>
      </c>
      <c r="B8" s="5" t="s">
        <v>14</v>
      </c>
      <c r="C8" s="2">
        <v>45854</v>
      </c>
      <c r="D8" s="7">
        <v>0.3923611111111111</v>
      </c>
      <c r="E8" s="2">
        <v>45857</v>
      </c>
      <c r="F8" s="7">
        <v>0.40625</v>
      </c>
      <c r="G8" s="2">
        <v>45857</v>
      </c>
      <c r="H8" s="7">
        <v>0.40625</v>
      </c>
    </row>
    <row r="9" spans="1:8" x14ac:dyDescent="0.35">
      <c r="A9" s="1">
        <v>8</v>
      </c>
      <c r="B9" s="5" t="s">
        <v>15</v>
      </c>
      <c r="C9" s="2">
        <v>45855</v>
      </c>
      <c r="D9" s="7">
        <v>0.3888888888888889</v>
      </c>
      <c r="E9" s="2">
        <v>45855</v>
      </c>
      <c r="F9" s="7">
        <v>0.40347222222222223</v>
      </c>
      <c r="G9" s="2">
        <v>45855</v>
      </c>
      <c r="H9" s="7">
        <v>0.40347222222222223</v>
      </c>
    </row>
    <row r="10" spans="1:8" x14ac:dyDescent="0.35">
      <c r="A10" s="1">
        <v>9</v>
      </c>
      <c r="B10" s="5" t="s">
        <v>16</v>
      </c>
      <c r="C10" s="2">
        <v>45856</v>
      </c>
      <c r="D10" s="7">
        <v>0.34027777777777779</v>
      </c>
      <c r="E10" s="2">
        <v>45856</v>
      </c>
      <c r="F10" s="7">
        <v>0.36875000000000002</v>
      </c>
      <c r="G10" s="2">
        <v>45856</v>
      </c>
      <c r="H10" s="7">
        <v>0.36875000000000002</v>
      </c>
    </row>
    <row r="11" spans="1:8" x14ac:dyDescent="0.35">
      <c r="A11" s="1">
        <v>10</v>
      </c>
      <c r="B11" s="23" t="s">
        <v>17</v>
      </c>
      <c r="C11" s="2">
        <v>45857</v>
      </c>
      <c r="D11" s="7">
        <v>0.33333333333333331</v>
      </c>
      <c r="E11" s="2">
        <v>45854</v>
      </c>
      <c r="F11" s="7">
        <v>0.35347222222222224</v>
      </c>
      <c r="G11" s="2">
        <v>45854</v>
      </c>
      <c r="H11" s="7">
        <v>0.35347222222222224</v>
      </c>
    </row>
    <row r="12" spans="1:8" x14ac:dyDescent="0.35">
      <c r="A12" s="1">
        <v>11</v>
      </c>
      <c r="B12" s="5" t="s">
        <v>18</v>
      </c>
      <c r="C12" s="2">
        <v>45860</v>
      </c>
      <c r="D12" s="7">
        <v>0.50138888888888888</v>
      </c>
      <c r="E12" s="2">
        <v>45860</v>
      </c>
      <c r="F12" s="7">
        <v>0.53611111111111109</v>
      </c>
      <c r="G12" s="2">
        <v>45860</v>
      </c>
      <c r="H12" s="7">
        <v>0.53611111111111109</v>
      </c>
    </row>
    <row r="13" spans="1:8" x14ac:dyDescent="0.35">
      <c r="A13" s="1">
        <v>12</v>
      </c>
      <c r="B13" s="5" t="s">
        <v>19</v>
      </c>
      <c r="C13" s="2">
        <v>45861</v>
      </c>
      <c r="D13" s="7">
        <v>0.39583333333333331</v>
      </c>
      <c r="E13" s="2">
        <v>45861</v>
      </c>
      <c r="F13" s="7">
        <v>0.4201388888888889</v>
      </c>
      <c r="G13" s="2">
        <v>45861</v>
      </c>
      <c r="H13" s="7">
        <v>0.4201388888888889</v>
      </c>
    </row>
    <row r="14" spans="1:8" x14ac:dyDescent="0.35">
      <c r="A14" s="1">
        <v>13</v>
      </c>
      <c r="B14" s="5" t="s">
        <v>20</v>
      </c>
      <c r="C14" s="2">
        <v>45863</v>
      </c>
      <c r="D14" s="7">
        <v>0.3611111111111111</v>
      </c>
      <c r="E14" s="2">
        <v>45863</v>
      </c>
      <c r="F14" s="7">
        <v>0.4236111111111111</v>
      </c>
      <c r="G14" s="2">
        <v>45863</v>
      </c>
      <c r="H14" s="7">
        <v>0.4236111111111111</v>
      </c>
    </row>
    <row r="15" spans="1:8" x14ac:dyDescent="0.35">
      <c r="A15" s="1">
        <v>14</v>
      </c>
      <c r="B15" s="5" t="s">
        <v>21</v>
      </c>
      <c r="C15" s="2">
        <v>45864</v>
      </c>
      <c r="D15" s="7">
        <v>0.42708333333333331</v>
      </c>
      <c r="E15" s="2">
        <v>45864</v>
      </c>
      <c r="F15" s="7">
        <v>0.44097222222222221</v>
      </c>
      <c r="G15" s="2">
        <v>45864</v>
      </c>
      <c r="H15" s="7">
        <v>0.44097222222222221</v>
      </c>
    </row>
    <row r="16" spans="1:8" x14ac:dyDescent="0.35">
      <c r="A16" s="1">
        <v>15</v>
      </c>
      <c r="B16" s="5" t="s">
        <v>22</v>
      </c>
      <c r="C16" s="2">
        <v>45870</v>
      </c>
      <c r="D16" s="7">
        <v>0.46111111111111114</v>
      </c>
      <c r="E16" s="2">
        <v>45870</v>
      </c>
      <c r="F16" s="7">
        <v>0.49236111111111114</v>
      </c>
      <c r="G16" s="2">
        <v>45870</v>
      </c>
      <c r="H16" s="7">
        <v>0.49236111111111114</v>
      </c>
    </row>
    <row r="17" spans="1:8" x14ac:dyDescent="0.35">
      <c r="A17" s="1">
        <v>16</v>
      </c>
      <c r="B17" s="5" t="s">
        <v>23</v>
      </c>
      <c r="C17" s="2">
        <v>45876</v>
      </c>
      <c r="D17" s="7">
        <v>0.54305555555555551</v>
      </c>
      <c r="E17" s="2">
        <v>45876</v>
      </c>
      <c r="F17" s="7">
        <v>0.56388888888888888</v>
      </c>
      <c r="G17" s="2">
        <v>45876</v>
      </c>
      <c r="H17" s="7">
        <v>0.56388888888888888</v>
      </c>
    </row>
    <row r="18" spans="1:8" x14ac:dyDescent="0.35">
      <c r="A18" s="1">
        <v>17</v>
      </c>
      <c r="B18" s="5" t="s">
        <v>24</v>
      </c>
      <c r="C18" s="2">
        <v>45888</v>
      </c>
      <c r="D18" s="7">
        <v>5.5506944444444448</v>
      </c>
      <c r="E18" s="2">
        <v>45888</v>
      </c>
      <c r="F18" s="7">
        <v>0.56111111111111112</v>
      </c>
      <c r="G18" s="2">
        <v>45888</v>
      </c>
      <c r="H18" s="7">
        <v>0.56111111111111112</v>
      </c>
    </row>
    <row r="19" spans="1:8" x14ac:dyDescent="0.35">
      <c r="A19" s="1">
        <v>18</v>
      </c>
      <c r="B19" s="5" t="s">
        <v>25</v>
      </c>
      <c r="C19" s="2">
        <v>45909</v>
      </c>
      <c r="D19" s="7">
        <v>0.51388888888888884</v>
      </c>
      <c r="E19" s="2">
        <v>45909</v>
      </c>
      <c r="F19" s="7">
        <v>0.61458333333333337</v>
      </c>
      <c r="G19" s="2">
        <v>45909</v>
      </c>
      <c r="H19" s="7">
        <v>0.61458333333333337</v>
      </c>
    </row>
    <row r="20" spans="1:8" x14ac:dyDescent="0.35">
      <c r="A20" s="1">
        <v>19</v>
      </c>
      <c r="B20" s="5" t="s">
        <v>26</v>
      </c>
      <c r="C20" s="2">
        <v>45904</v>
      </c>
      <c r="D20" s="7">
        <v>0.46458333333333335</v>
      </c>
      <c r="E20" s="2">
        <v>45904</v>
      </c>
      <c r="F20" s="7">
        <v>0.49236111111111114</v>
      </c>
      <c r="G20" s="2">
        <v>45904</v>
      </c>
      <c r="H20" s="7">
        <v>0.49236111111111114</v>
      </c>
    </row>
    <row r="21" spans="1:8" x14ac:dyDescent="0.35">
      <c r="A21" s="1">
        <v>20</v>
      </c>
      <c r="B21" s="5" t="s">
        <v>27</v>
      </c>
      <c r="C21" s="2">
        <v>45923</v>
      </c>
      <c r="D21" s="7">
        <v>0.58402777777777781</v>
      </c>
      <c r="E21" s="2">
        <v>45923</v>
      </c>
      <c r="F21" s="7">
        <v>0.6118055555555556</v>
      </c>
      <c r="G21" s="2">
        <v>45923</v>
      </c>
      <c r="H21" s="7">
        <v>0.6118055555555556</v>
      </c>
    </row>
    <row r="22" spans="1:8" x14ac:dyDescent="0.35">
      <c r="A22" s="1">
        <v>21</v>
      </c>
      <c r="B22" s="5" t="s">
        <v>28</v>
      </c>
      <c r="C22" s="2">
        <v>45923</v>
      </c>
      <c r="D22" s="7">
        <v>0.375</v>
      </c>
      <c r="E22" s="2">
        <v>45923</v>
      </c>
      <c r="F22" s="7">
        <v>0.45833333333333331</v>
      </c>
      <c r="G22" s="2">
        <v>45923</v>
      </c>
      <c r="H22" s="7">
        <v>0.45833333333333331</v>
      </c>
    </row>
    <row r="23" spans="1:8" x14ac:dyDescent="0.35">
      <c r="A23" s="1">
        <v>22</v>
      </c>
      <c r="B23" s="5" t="s">
        <v>29</v>
      </c>
      <c r="C23" s="2">
        <v>45945</v>
      </c>
      <c r="D23" s="7">
        <v>0.54166666666666663</v>
      </c>
      <c r="E23" s="2">
        <v>45945</v>
      </c>
      <c r="F23" s="7">
        <v>0.625</v>
      </c>
      <c r="G23" s="2">
        <v>45945</v>
      </c>
      <c r="H23" s="7">
        <v>0.625</v>
      </c>
    </row>
    <row r="24" spans="1:8" x14ac:dyDescent="0.35">
      <c r="A24" s="1">
        <v>23</v>
      </c>
      <c r="B24" s="5" t="s">
        <v>30</v>
      </c>
      <c r="C24" s="2">
        <v>45957</v>
      </c>
      <c r="D24" s="7">
        <v>0.29166666666666669</v>
      </c>
      <c r="E24" s="2">
        <v>45957</v>
      </c>
      <c r="F24" s="7">
        <v>0.54166666666666663</v>
      </c>
      <c r="G24" s="2">
        <v>45957</v>
      </c>
      <c r="H24" s="7">
        <v>0.54166666666666663</v>
      </c>
    </row>
    <row r="25" spans="1:8" x14ac:dyDescent="0.35">
      <c r="A25" s="1">
        <v>24</v>
      </c>
      <c r="B25" s="5" t="s">
        <v>31</v>
      </c>
      <c r="C25" s="2">
        <v>45958</v>
      </c>
      <c r="D25" s="7">
        <v>0.3888888888888889</v>
      </c>
      <c r="E25" s="2">
        <v>45958</v>
      </c>
      <c r="F25" s="7">
        <v>0.4513888888888889</v>
      </c>
      <c r="G25" s="2">
        <v>45958</v>
      </c>
      <c r="H25" s="7">
        <v>0.4513888888888889</v>
      </c>
    </row>
    <row r="26" spans="1:8" x14ac:dyDescent="0.35">
      <c r="C26" s="4"/>
      <c r="D26" s="24"/>
    </row>
    <row r="29" spans="1:8" x14ac:dyDescent="0.35">
      <c r="C29" s="4"/>
      <c r="D29" s="24"/>
      <c r="E29" s="4"/>
      <c r="F29" s="24"/>
      <c r="G29" s="4"/>
      <c r="H29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B8CC2-0C22-4282-BB40-80CEB1215BDB}">
  <dimension ref="B1:M12"/>
  <sheetViews>
    <sheetView zoomScale="67" workbookViewId="0">
      <selection activeCell="D25" sqref="D25"/>
    </sheetView>
  </sheetViews>
  <sheetFormatPr defaultRowHeight="14.5" x14ac:dyDescent="0.35"/>
  <cols>
    <col min="2" max="2" width="18.08984375" bestFit="1" customWidth="1"/>
    <col min="3" max="3" width="38.453125" bestFit="1" customWidth="1"/>
    <col min="7" max="7" width="14.6328125" bestFit="1" customWidth="1"/>
    <col min="8" max="8" width="27.08984375" bestFit="1" customWidth="1"/>
    <col min="11" max="11" width="20.453125" bestFit="1" customWidth="1"/>
    <col min="12" max="12" width="33.90625" bestFit="1" customWidth="1"/>
  </cols>
  <sheetData>
    <row r="1" spans="2:13" s="11" customFormat="1" x14ac:dyDescent="0.35">
      <c r="B1" s="64" t="s">
        <v>32</v>
      </c>
      <c r="C1" s="64"/>
      <c r="D1" s="64"/>
      <c r="G1" s="64" t="s">
        <v>33</v>
      </c>
      <c r="H1" s="64"/>
      <c r="I1" s="64"/>
      <c r="K1" s="64" t="s">
        <v>34</v>
      </c>
      <c r="L1" s="64"/>
      <c r="M1" s="64"/>
    </row>
    <row r="2" spans="2:13" x14ac:dyDescent="0.35">
      <c r="B2" s="1" t="s">
        <v>35</v>
      </c>
      <c r="C2" s="1" t="s">
        <v>36</v>
      </c>
      <c r="D2" s="1" t="s">
        <v>37</v>
      </c>
      <c r="G2" s="1" t="s">
        <v>38</v>
      </c>
      <c r="H2" s="1" t="s">
        <v>39</v>
      </c>
      <c r="I2" s="1" t="s">
        <v>37</v>
      </c>
      <c r="K2" s="1" t="s">
        <v>40</v>
      </c>
      <c r="L2" s="1" t="s">
        <v>39</v>
      </c>
      <c r="M2" s="1" t="s">
        <v>37</v>
      </c>
    </row>
    <row r="3" spans="2:13" ht="28" customHeight="1" x14ac:dyDescent="0.35">
      <c r="B3" s="1" t="s">
        <v>41</v>
      </c>
      <c r="C3" s="8" t="s">
        <v>42</v>
      </c>
      <c r="D3" s="1">
        <v>1</v>
      </c>
      <c r="G3" s="12" t="s">
        <v>43</v>
      </c>
      <c r="H3" s="1" t="s">
        <v>44</v>
      </c>
      <c r="I3" s="1">
        <v>1</v>
      </c>
      <c r="K3" s="1" t="s">
        <v>45</v>
      </c>
      <c r="L3" s="8" t="s">
        <v>46</v>
      </c>
      <c r="M3" s="1">
        <v>1</v>
      </c>
    </row>
    <row r="4" spans="2:13" x14ac:dyDescent="0.35">
      <c r="B4" s="1" t="s">
        <v>47</v>
      </c>
      <c r="C4" s="8" t="s">
        <v>48</v>
      </c>
      <c r="D4" s="1">
        <v>2</v>
      </c>
      <c r="G4" s="12" t="s">
        <v>49</v>
      </c>
      <c r="H4" s="1" t="s">
        <v>50</v>
      </c>
      <c r="I4" s="1">
        <v>2</v>
      </c>
      <c r="K4" s="1" t="s">
        <v>51</v>
      </c>
      <c r="L4" s="8" t="s">
        <v>52</v>
      </c>
      <c r="M4" s="1">
        <v>2</v>
      </c>
    </row>
    <row r="5" spans="2:13" x14ac:dyDescent="0.35">
      <c r="B5" s="1" t="s">
        <v>53</v>
      </c>
      <c r="C5" s="8" t="s">
        <v>54</v>
      </c>
      <c r="D5" s="1">
        <v>3</v>
      </c>
      <c r="G5" s="1" t="s">
        <v>55</v>
      </c>
      <c r="H5" s="1" t="s">
        <v>56</v>
      </c>
      <c r="I5" s="1">
        <v>3</v>
      </c>
      <c r="K5" s="1" t="s">
        <v>57</v>
      </c>
      <c r="L5" s="8" t="s">
        <v>58</v>
      </c>
      <c r="M5" s="1">
        <v>3</v>
      </c>
    </row>
    <row r="6" spans="2:13" x14ac:dyDescent="0.35">
      <c r="B6" s="1" t="s">
        <v>59</v>
      </c>
      <c r="C6" s="8" t="s">
        <v>60</v>
      </c>
      <c r="D6" s="1">
        <v>4</v>
      </c>
      <c r="G6" s="1" t="s">
        <v>61</v>
      </c>
      <c r="H6" s="1" t="s">
        <v>62</v>
      </c>
      <c r="I6" s="1">
        <v>4</v>
      </c>
      <c r="K6" s="1" t="s">
        <v>63</v>
      </c>
      <c r="L6" s="8" t="s">
        <v>64</v>
      </c>
      <c r="M6" s="1">
        <v>4</v>
      </c>
    </row>
    <row r="7" spans="2:13" x14ac:dyDescent="0.35">
      <c r="B7" s="1" t="s">
        <v>65</v>
      </c>
      <c r="C7" s="8" t="s">
        <v>66</v>
      </c>
      <c r="D7" s="1">
        <v>5</v>
      </c>
      <c r="G7" s="1" t="s">
        <v>67</v>
      </c>
      <c r="H7" s="1" t="s">
        <v>68</v>
      </c>
      <c r="I7" s="1">
        <v>5</v>
      </c>
      <c r="K7" s="1" t="s">
        <v>67</v>
      </c>
      <c r="L7" s="8" t="s">
        <v>69</v>
      </c>
      <c r="M7" s="1">
        <v>5</v>
      </c>
    </row>
    <row r="8" spans="2:13" x14ac:dyDescent="0.35">
      <c r="B8" s="1" t="s">
        <v>67</v>
      </c>
      <c r="C8" s="8" t="s">
        <v>70</v>
      </c>
      <c r="D8" s="1">
        <v>6</v>
      </c>
      <c r="G8" s="1" t="s">
        <v>71</v>
      </c>
      <c r="H8" s="1" t="s">
        <v>72</v>
      </c>
      <c r="I8" s="1">
        <v>6</v>
      </c>
      <c r="K8" s="1" t="s">
        <v>73</v>
      </c>
      <c r="L8" s="8" t="s">
        <v>74</v>
      </c>
      <c r="M8" s="1">
        <v>6</v>
      </c>
    </row>
    <row r="9" spans="2:13" x14ac:dyDescent="0.35">
      <c r="B9" s="1" t="s">
        <v>75</v>
      </c>
      <c r="C9" s="8" t="s">
        <v>76</v>
      </c>
      <c r="D9" s="1">
        <v>7</v>
      </c>
      <c r="G9" s="1" t="s">
        <v>77</v>
      </c>
      <c r="H9" s="1" t="s">
        <v>78</v>
      </c>
      <c r="I9" s="1">
        <v>7</v>
      </c>
      <c r="K9" s="1" t="s">
        <v>79</v>
      </c>
      <c r="L9" s="8" t="s">
        <v>80</v>
      </c>
      <c r="M9" s="1">
        <v>7</v>
      </c>
    </row>
    <row r="10" spans="2:13" x14ac:dyDescent="0.35">
      <c r="B10" s="1" t="s">
        <v>81</v>
      </c>
      <c r="C10" s="8" t="s">
        <v>82</v>
      </c>
      <c r="D10" s="1">
        <v>8</v>
      </c>
      <c r="G10" s="1" t="s">
        <v>83</v>
      </c>
      <c r="H10" s="1" t="s">
        <v>84</v>
      </c>
      <c r="I10" s="1">
        <v>8</v>
      </c>
      <c r="K10" s="1" t="s">
        <v>85</v>
      </c>
      <c r="L10" s="8" t="s">
        <v>86</v>
      </c>
      <c r="M10" s="1">
        <v>8</v>
      </c>
    </row>
    <row r="11" spans="2:13" x14ac:dyDescent="0.35">
      <c r="B11" s="1" t="s">
        <v>87</v>
      </c>
      <c r="C11" s="8" t="s">
        <v>88</v>
      </c>
      <c r="D11" s="1">
        <v>9</v>
      </c>
      <c r="G11" s="1" t="s">
        <v>89</v>
      </c>
      <c r="H11" s="1" t="s">
        <v>90</v>
      </c>
      <c r="I11" s="1">
        <v>9</v>
      </c>
      <c r="K11" s="1" t="s">
        <v>91</v>
      </c>
      <c r="L11" s="8" t="s">
        <v>92</v>
      </c>
      <c r="M11" s="1">
        <v>9</v>
      </c>
    </row>
    <row r="12" spans="2:13" ht="30" customHeight="1" x14ac:dyDescent="0.35">
      <c r="B12" s="1" t="s">
        <v>93</v>
      </c>
      <c r="C12" s="13" t="s">
        <v>94</v>
      </c>
      <c r="D12" s="1">
        <v>10</v>
      </c>
      <c r="G12" s="1" t="s">
        <v>95</v>
      </c>
      <c r="H12" s="1" t="s">
        <v>96</v>
      </c>
      <c r="I12" s="1">
        <v>10</v>
      </c>
      <c r="K12" s="1" t="s">
        <v>97</v>
      </c>
      <c r="L12" s="8" t="s">
        <v>98</v>
      </c>
      <c r="M12" s="1">
        <v>10</v>
      </c>
    </row>
  </sheetData>
  <mergeCells count="3">
    <mergeCell ref="B1:D1"/>
    <mergeCell ref="G1:I1"/>
    <mergeCell ref="K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0468-9896-4916-95AB-174AE2FF37AB}">
  <dimension ref="A2:S51"/>
  <sheetViews>
    <sheetView showGridLines="0" zoomScale="57" zoomScaleNormal="57" workbookViewId="0">
      <selection activeCell="H48" sqref="H48"/>
    </sheetView>
  </sheetViews>
  <sheetFormatPr defaultRowHeight="14.5" x14ac:dyDescent="0.35"/>
  <cols>
    <col min="1" max="1" width="22.36328125" customWidth="1"/>
    <col min="2" max="2" width="37" customWidth="1"/>
    <col min="3" max="3" width="27.453125" customWidth="1"/>
    <col min="4" max="4" width="45.26953125" bestFit="1" customWidth="1"/>
    <col min="5" max="5" width="8.26953125" style="9" customWidth="1"/>
    <col min="6" max="6" width="33.36328125" customWidth="1"/>
    <col min="7" max="7" width="10.54296875" style="9" bestFit="1" customWidth="1"/>
    <col min="8" max="8" width="53.1796875" customWidth="1"/>
    <col min="9" max="9" width="12.08984375" style="9" customWidth="1"/>
    <col min="10" max="10" width="6" style="9" customWidth="1"/>
  </cols>
  <sheetData>
    <row r="2" spans="1:10" ht="28.5" customHeight="1" x14ac:dyDescent="0.35">
      <c r="A2" s="65" t="s">
        <v>109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35.5" customHeight="1" x14ac:dyDescent="0.35">
      <c r="A3" s="1" t="s">
        <v>110</v>
      </c>
      <c r="B3" s="12" t="s">
        <v>111</v>
      </c>
      <c r="C3" s="12" t="s">
        <v>112</v>
      </c>
      <c r="D3" s="12" t="s">
        <v>104</v>
      </c>
      <c r="E3" s="54" t="s">
        <v>32</v>
      </c>
      <c r="F3" s="12" t="s">
        <v>105</v>
      </c>
      <c r="G3" s="54" t="s">
        <v>106</v>
      </c>
      <c r="H3" s="12" t="s">
        <v>107</v>
      </c>
      <c r="I3" s="54" t="s">
        <v>34</v>
      </c>
      <c r="J3" s="1" t="s">
        <v>108</v>
      </c>
    </row>
    <row r="4" spans="1:10" hidden="1" x14ac:dyDescent="0.35">
      <c r="A4" s="65" t="s">
        <v>113</v>
      </c>
      <c r="B4" s="66" t="s">
        <v>119</v>
      </c>
      <c r="C4" s="65" t="s">
        <v>114</v>
      </c>
      <c r="D4" s="1" t="s">
        <v>191</v>
      </c>
      <c r="E4" s="1">
        <v>4</v>
      </c>
      <c r="F4" s="1" t="s">
        <v>103</v>
      </c>
      <c r="G4" s="1">
        <v>6</v>
      </c>
      <c r="H4" s="1" t="s">
        <v>198</v>
      </c>
      <c r="I4" s="16">
        <v>2</v>
      </c>
      <c r="J4" s="16">
        <f>E4*G4*I4</f>
        <v>48</v>
      </c>
    </row>
    <row r="5" spans="1:10" hidden="1" x14ac:dyDescent="0.35">
      <c r="A5" s="65"/>
      <c r="B5" s="66"/>
      <c r="C5" s="65"/>
      <c r="D5" s="1" t="s">
        <v>189</v>
      </c>
      <c r="E5" s="1">
        <v>2</v>
      </c>
      <c r="F5" s="1" t="s">
        <v>195</v>
      </c>
      <c r="G5" s="1">
        <v>7</v>
      </c>
      <c r="H5" s="1" t="s">
        <v>196</v>
      </c>
      <c r="I5" s="16">
        <v>4</v>
      </c>
      <c r="J5" s="16">
        <f t="shared" ref="J5:J37" si="0">E5*G5*I5</f>
        <v>56</v>
      </c>
    </row>
    <row r="6" spans="1:10" hidden="1" x14ac:dyDescent="0.35">
      <c r="A6" s="65"/>
      <c r="B6" s="66"/>
      <c r="C6" s="65"/>
      <c r="D6" s="1" t="s">
        <v>190</v>
      </c>
      <c r="E6" s="1">
        <v>7</v>
      </c>
      <c r="F6" s="1" t="s">
        <v>194</v>
      </c>
      <c r="G6" s="1">
        <v>6</v>
      </c>
      <c r="H6" s="1" t="s">
        <v>197</v>
      </c>
      <c r="I6" s="16">
        <v>2</v>
      </c>
      <c r="J6" s="16">
        <f t="shared" si="0"/>
        <v>84</v>
      </c>
    </row>
    <row r="7" spans="1:10" hidden="1" x14ac:dyDescent="0.35">
      <c r="A7" s="65"/>
      <c r="B7" s="66"/>
      <c r="C7" s="1" t="s">
        <v>211</v>
      </c>
      <c r="D7" s="1" t="s">
        <v>218</v>
      </c>
      <c r="E7" s="1">
        <v>4</v>
      </c>
      <c r="F7" s="1" t="s">
        <v>219</v>
      </c>
      <c r="G7" s="1">
        <v>5</v>
      </c>
      <c r="H7" s="16" t="s">
        <v>220</v>
      </c>
      <c r="I7" s="16">
        <v>2</v>
      </c>
      <c r="J7" s="16">
        <f t="shared" si="0"/>
        <v>40</v>
      </c>
    </row>
    <row r="8" spans="1:10" hidden="1" x14ac:dyDescent="0.35">
      <c r="A8" s="65"/>
      <c r="B8" s="66"/>
      <c r="C8" s="1" t="s">
        <v>102</v>
      </c>
      <c r="D8" s="16" t="s">
        <v>221</v>
      </c>
      <c r="E8" s="1">
        <v>5</v>
      </c>
      <c r="F8" s="16" t="s">
        <v>222</v>
      </c>
      <c r="G8" s="1">
        <v>5</v>
      </c>
      <c r="H8" s="16" t="s">
        <v>223</v>
      </c>
      <c r="I8" s="16">
        <v>2</v>
      </c>
      <c r="J8" s="16">
        <f t="shared" si="0"/>
        <v>50</v>
      </c>
    </row>
    <row r="9" spans="1:10" hidden="1" x14ac:dyDescent="0.35">
      <c r="A9" s="65"/>
      <c r="B9" s="66"/>
      <c r="C9" s="1" t="s">
        <v>165</v>
      </c>
      <c r="D9" s="1" t="s">
        <v>166</v>
      </c>
      <c r="E9" s="1">
        <v>6</v>
      </c>
      <c r="F9" s="1" t="s">
        <v>167</v>
      </c>
      <c r="G9" s="1">
        <v>4</v>
      </c>
      <c r="H9" s="1" t="s">
        <v>168</v>
      </c>
      <c r="I9" s="16">
        <v>4</v>
      </c>
      <c r="J9" s="16">
        <f t="shared" si="0"/>
        <v>96</v>
      </c>
    </row>
    <row r="10" spans="1:10" hidden="1" x14ac:dyDescent="0.35">
      <c r="A10" s="65" t="s">
        <v>115</v>
      </c>
      <c r="B10" s="65" t="s">
        <v>120</v>
      </c>
      <c r="C10" s="1" t="s">
        <v>169</v>
      </c>
      <c r="D10" s="1" t="s">
        <v>117</v>
      </c>
      <c r="E10" s="1">
        <v>3</v>
      </c>
      <c r="F10" s="1" t="s">
        <v>121</v>
      </c>
      <c r="G10" s="1">
        <v>6</v>
      </c>
      <c r="H10" s="1" t="s">
        <v>217</v>
      </c>
      <c r="I10" s="16">
        <v>4</v>
      </c>
      <c r="J10" s="16">
        <f t="shared" si="0"/>
        <v>72</v>
      </c>
    </row>
    <row r="11" spans="1:10" hidden="1" x14ac:dyDescent="0.35">
      <c r="A11" s="65"/>
      <c r="B11" s="65"/>
      <c r="C11" s="1" t="s">
        <v>116</v>
      </c>
      <c r="D11" s="1" t="s">
        <v>186</v>
      </c>
      <c r="E11" s="1">
        <v>4</v>
      </c>
      <c r="F11" s="1" t="s">
        <v>187</v>
      </c>
      <c r="G11" s="1">
        <v>5</v>
      </c>
      <c r="H11" s="1" t="s">
        <v>170</v>
      </c>
      <c r="I11" s="16">
        <v>4</v>
      </c>
      <c r="J11" s="16">
        <f t="shared" si="0"/>
        <v>80</v>
      </c>
    </row>
    <row r="12" spans="1:10" hidden="1" x14ac:dyDescent="0.35">
      <c r="A12" s="65" t="s">
        <v>122</v>
      </c>
      <c r="B12" s="65" t="s">
        <v>123</v>
      </c>
      <c r="C12" s="1" t="s">
        <v>171</v>
      </c>
      <c r="D12" s="1" t="s">
        <v>124</v>
      </c>
      <c r="E12" s="1">
        <v>4</v>
      </c>
      <c r="F12" s="1" t="s">
        <v>132</v>
      </c>
      <c r="G12" s="1">
        <v>5</v>
      </c>
      <c r="H12" s="1" t="s">
        <v>200</v>
      </c>
      <c r="I12" s="16">
        <v>4</v>
      </c>
      <c r="J12" s="16">
        <f t="shared" si="0"/>
        <v>80</v>
      </c>
    </row>
    <row r="13" spans="1:10" hidden="1" x14ac:dyDescent="0.35">
      <c r="A13" s="65"/>
      <c r="B13" s="65"/>
      <c r="C13" s="1" t="s">
        <v>224</v>
      </c>
      <c r="D13" s="16" t="s">
        <v>225</v>
      </c>
      <c r="E13" s="1">
        <v>4</v>
      </c>
      <c r="F13" s="1" t="s">
        <v>100</v>
      </c>
      <c r="G13" s="1">
        <v>6</v>
      </c>
      <c r="H13" s="1" t="s">
        <v>199</v>
      </c>
      <c r="I13" s="16">
        <v>3</v>
      </c>
      <c r="J13" s="16">
        <f>E13*G13*I13</f>
        <v>72</v>
      </c>
    </row>
    <row r="14" spans="1:10" hidden="1" x14ac:dyDescent="0.35">
      <c r="A14" s="65"/>
      <c r="B14" s="65"/>
      <c r="C14" s="1" t="s">
        <v>172</v>
      </c>
      <c r="D14" s="1" t="s">
        <v>173</v>
      </c>
      <c r="E14" s="1">
        <v>2</v>
      </c>
      <c r="F14" s="1" t="s">
        <v>174</v>
      </c>
      <c r="G14" s="1">
        <v>4</v>
      </c>
      <c r="H14" s="1" t="s">
        <v>175</v>
      </c>
      <c r="I14" s="16">
        <v>2</v>
      </c>
      <c r="J14" s="16">
        <f t="shared" si="0"/>
        <v>16</v>
      </c>
    </row>
    <row r="15" spans="1:10" hidden="1" x14ac:dyDescent="0.35">
      <c r="A15" s="65" t="s">
        <v>22</v>
      </c>
      <c r="B15" s="65" t="s">
        <v>125</v>
      </c>
      <c r="C15" s="65" t="s">
        <v>176</v>
      </c>
      <c r="D15" s="1" t="s">
        <v>153</v>
      </c>
      <c r="E15" s="1">
        <v>3</v>
      </c>
      <c r="F15" s="1" t="s">
        <v>99</v>
      </c>
      <c r="G15" s="1">
        <v>5</v>
      </c>
      <c r="H15" s="1" t="s">
        <v>202</v>
      </c>
      <c r="I15" s="16">
        <v>4</v>
      </c>
      <c r="J15" s="16">
        <f t="shared" si="0"/>
        <v>60</v>
      </c>
    </row>
    <row r="16" spans="1:10" hidden="1" x14ac:dyDescent="0.35">
      <c r="A16" s="65"/>
      <c r="B16" s="65"/>
      <c r="C16" s="65"/>
      <c r="D16" s="1" t="s">
        <v>193</v>
      </c>
      <c r="E16" s="1">
        <v>2</v>
      </c>
      <c r="F16" s="1" t="s">
        <v>201</v>
      </c>
      <c r="G16" s="1">
        <v>3</v>
      </c>
      <c r="H16" s="1" t="s">
        <v>203</v>
      </c>
      <c r="I16" s="16">
        <v>9</v>
      </c>
      <c r="J16" s="16">
        <f t="shared" si="0"/>
        <v>54</v>
      </c>
    </row>
    <row r="17" spans="1:19" hidden="1" x14ac:dyDescent="0.35">
      <c r="A17" s="65"/>
      <c r="B17" s="65"/>
      <c r="C17" s="1" t="s">
        <v>177</v>
      </c>
      <c r="D17" s="1" t="s">
        <v>178</v>
      </c>
      <c r="E17" s="1">
        <v>4</v>
      </c>
      <c r="F17" s="1" t="s">
        <v>179</v>
      </c>
      <c r="G17" s="1">
        <v>4</v>
      </c>
      <c r="H17" s="1" t="s">
        <v>180</v>
      </c>
      <c r="I17" s="16">
        <v>2</v>
      </c>
      <c r="J17" s="16">
        <f t="shared" si="0"/>
        <v>32</v>
      </c>
    </row>
    <row r="18" spans="1:19" hidden="1" x14ac:dyDescent="0.35">
      <c r="A18" s="65" t="s">
        <v>126</v>
      </c>
      <c r="B18" s="65" t="s">
        <v>128</v>
      </c>
      <c r="C18" s="1" t="s">
        <v>102</v>
      </c>
      <c r="D18" s="1" t="s">
        <v>130</v>
      </c>
      <c r="E18" s="1">
        <v>2</v>
      </c>
      <c r="F18" s="1" t="s">
        <v>137</v>
      </c>
      <c r="G18" s="1">
        <v>5</v>
      </c>
      <c r="H18" s="1" t="s">
        <v>216</v>
      </c>
      <c r="I18" s="16">
        <v>4</v>
      </c>
      <c r="J18" s="16">
        <f t="shared" si="0"/>
        <v>40</v>
      </c>
    </row>
    <row r="19" spans="1:19" hidden="1" x14ac:dyDescent="0.35">
      <c r="A19" s="65"/>
      <c r="B19" s="65"/>
      <c r="C19" s="1" t="s">
        <v>226</v>
      </c>
      <c r="D19" s="16" t="s">
        <v>227</v>
      </c>
      <c r="E19" s="1">
        <v>4</v>
      </c>
      <c r="F19" s="16" t="s">
        <v>228</v>
      </c>
      <c r="G19" s="1">
        <v>4</v>
      </c>
      <c r="H19" s="16" t="s">
        <v>229</v>
      </c>
      <c r="I19" s="16">
        <v>3</v>
      </c>
      <c r="J19" s="16">
        <f t="shared" si="0"/>
        <v>48</v>
      </c>
    </row>
    <row r="20" spans="1:19" hidden="1" x14ac:dyDescent="0.35">
      <c r="A20" s="65"/>
      <c r="B20" s="65"/>
      <c r="C20" s="12" t="s">
        <v>160</v>
      </c>
      <c r="D20" s="12" t="s">
        <v>131</v>
      </c>
      <c r="E20" s="12">
        <v>4</v>
      </c>
      <c r="F20" s="12" t="s">
        <v>132</v>
      </c>
      <c r="G20" s="12">
        <v>4</v>
      </c>
      <c r="H20" s="12" t="s">
        <v>133</v>
      </c>
      <c r="I20" s="16">
        <v>4</v>
      </c>
      <c r="J20" s="16">
        <f t="shared" si="0"/>
        <v>64</v>
      </c>
      <c r="S20" s="62"/>
    </row>
    <row r="21" spans="1:19" hidden="1" x14ac:dyDescent="0.35">
      <c r="A21" s="65" t="s">
        <v>127</v>
      </c>
      <c r="B21" s="65" t="s">
        <v>129</v>
      </c>
      <c r="C21" s="65" t="s">
        <v>181</v>
      </c>
      <c r="D21" s="1" t="s">
        <v>192</v>
      </c>
      <c r="E21" s="1">
        <v>2</v>
      </c>
      <c r="F21" s="1" t="s">
        <v>161</v>
      </c>
      <c r="G21" s="1">
        <v>6</v>
      </c>
      <c r="H21" s="1" t="s">
        <v>204</v>
      </c>
      <c r="I21" s="16">
        <v>4</v>
      </c>
      <c r="J21" s="16">
        <f t="shared" si="0"/>
        <v>48</v>
      </c>
    </row>
    <row r="22" spans="1:19" hidden="1" x14ac:dyDescent="0.35">
      <c r="A22" s="65"/>
      <c r="B22" s="65"/>
      <c r="C22" s="65"/>
      <c r="D22" s="1" t="s">
        <v>206</v>
      </c>
      <c r="E22" s="1">
        <v>3</v>
      </c>
      <c r="F22" s="1" t="s">
        <v>210</v>
      </c>
      <c r="G22" s="1">
        <v>5</v>
      </c>
      <c r="H22" s="1" t="s">
        <v>209</v>
      </c>
      <c r="I22" s="16">
        <v>4</v>
      </c>
      <c r="J22" s="16">
        <f t="shared" si="0"/>
        <v>60</v>
      </c>
    </row>
    <row r="23" spans="1:19" hidden="1" x14ac:dyDescent="0.35">
      <c r="A23" s="65"/>
      <c r="B23" s="65"/>
      <c r="C23" s="1" t="s">
        <v>182</v>
      </c>
      <c r="D23" s="1" t="s">
        <v>207</v>
      </c>
      <c r="E23" s="1">
        <v>4</v>
      </c>
      <c r="F23" s="1" t="s">
        <v>208</v>
      </c>
      <c r="G23" s="1">
        <v>5</v>
      </c>
      <c r="H23" s="1" t="s">
        <v>159</v>
      </c>
      <c r="I23" s="16">
        <v>4</v>
      </c>
      <c r="J23" s="16">
        <f t="shared" si="0"/>
        <v>80</v>
      </c>
    </row>
    <row r="24" spans="1:19" hidden="1" x14ac:dyDescent="0.35">
      <c r="A24" s="66" t="s">
        <v>134</v>
      </c>
      <c r="B24" s="66" t="s">
        <v>135</v>
      </c>
      <c r="C24" s="12" t="s">
        <v>188</v>
      </c>
      <c r="D24" s="12" t="s">
        <v>136</v>
      </c>
      <c r="E24" s="12">
        <v>1</v>
      </c>
      <c r="F24" s="12" t="s">
        <v>137</v>
      </c>
      <c r="G24" s="12">
        <v>5</v>
      </c>
      <c r="H24" s="12" t="s">
        <v>205</v>
      </c>
      <c r="I24" s="16">
        <v>2</v>
      </c>
      <c r="J24" s="16">
        <f t="shared" si="0"/>
        <v>10</v>
      </c>
    </row>
    <row r="25" spans="1:19" hidden="1" x14ac:dyDescent="0.35">
      <c r="A25" s="66"/>
      <c r="B25" s="66"/>
      <c r="C25" s="12" t="s">
        <v>102</v>
      </c>
      <c r="D25" s="16" t="s">
        <v>230</v>
      </c>
      <c r="E25" s="12">
        <v>3</v>
      </c>
      <c r="F25" s="16" t="s">
        <v>231</v>
      </c>
      <c r="G25" s="12">
        <v>3</v>
      </c>
      <c r="H25" s="16" t="s">
        <v>232</v>
      </c>
      <c r="I25" s="16">
        <v>3</v>
      </c>
      <c r="J25" s="16">
        <f t="shared" si="0"/>
        <v>27</v>
      </c>
    </row>
    <row r="26" spans="1:19" hidden="1" x14ac:dyDescent="0.35">
      <c r="A26" s="66"/>
      <c r="B26" s="66"/>
      <c r="C26" s="12" t="s">
        <v>103</v>
      </c>
      <c r="D26" s="12" t="s">
        <v>151</v>
      </c>
      <c r="E26" s="12">
        <v>4</v>
      </c>
      <c r="F26" s="12" t="s">
        <v>99</v>
      </c>
      <c r="G26" s="12">
        <v>6</v>
      </c>
      <c r="H26" s="12" t="s">
        <v>162</v>
      </c>
      <c r="I26" s="16">
        <v>4</v>
      </c>
      <c r="J26" s="16">
        <f t="shared" si="0"/>
        <v>96</v>
      </c>
    </row>
    <row r="27" spans="1:19" hidden="1" x14ac:dyDescent="0.35">
      <c r="A27" s="66" t="s">
        <v>138</v>
      </c>
      <c r="B27" s="66" t="s">
        <v>139</v>
      </c>
      <c r="C27" s="12" t="s">
        <v>185</v>
      </c>
      <c r="D27" s="12" t="s">
        <v>140</v>
      </c>
      <c r="E27" s="12">
        <v>4</v>
      </c>
      <c r="F27" s="12" t="s">
        <v>141</v>
      </c>
      <c r="G27" s="12">
        <v>4</v>
      </c>
      <c r="H27" s="12" t="s">
        <v>159</v>
      </c>
      <c r="I27" s="16">
        <v>2</v>
      </c>
      <c r="J27" s="16">
        <f t="shared" si="0"/>
        <v>32</v>
      </c>
    </row>
    <row r="28" spans="1:19" hidden="1" x14ac:dyDescent="0.35">
      <c r="A28" s="66"/>
      <c r="B28" s="66"/>
      <c r="C28" s="12" t="s">
        <v>152</v>
      </c>
      <c r="D28" s="12" t="s">
        <v>153</v>
      </c>
      <c r="E28" s="12">
        <v>4</v>
      </c>
      <c r="F28" s="12" t="s">
        <v>154</v>
      </c>
      <c r="G28" s="12">
        <v>5</v>
      </c>
      <c r="H28" s="12" t="s">
        <v>155</v>
      </c>
      <c r="I28" s="16">
        <v>2</v>
      </c>
      <c r="J28" s="16">
        <f t="shared" si="0"/>
        <v>40</v>
      </c>
    </row>
    <row r="29" spans="1:19" hidden="1" x14ac:dyDescent="0.35">
      <c r="A29" s="66" t="s">
        <v>144</v>
      </c>
      <c r="B29" s="66" t="s">
        <v>145</v>
      </c>
      <c r="C29" s="66" t="s">
        <v>184</v>
      </c>
      <c r="D29" s="66" t="s">
        <v>146</v>
      </c>
      <c r="E29" s="12">
        <v>2</v>
      </c>
      <c r="F29" s="12" t="s">
        <v>211</v>
      </c>
      <c r="G29" s="12">
        <v>7</v>
      </c>
      <c r="H29" s="12" t="s">
        <v>212</v>
      </c>
      <c r="I29" s="16">
        <v>4</v>
      </c>
      <c r="J29" s="16">
        <f t="shared" si="0"/>
        <v>56</v>
      </c>
    </row>
    <row r="30" spans="1:19" hidden="1" x14ac:dyDescent="0.35">
      <c r="A30" s="66"/>
      <c r="B30" s="66"/>
      <c r="C30" s="66"/>
      <c r="D30" s="66"/>
      <c r="E30" s="12">
        <v>2</v>
      </c>
      <c r="F30" s="12" t="s">
        <v>118</v>
      </c>
      <c r="G30" s="12">
        <v>6</v>
      </c>
      <c r="H30" s="12" t="s">
        <v>213</v>
      </c>
      <c r="I30" s="16">
        <v>4</v>
      </c>
      <c r="J30" s="16">
        <f t="shared" si="0"/>
        <v>48</v>
      </c>
    </row>
    <row r="31" spans="1:19" hidden="1" x14ac:dyDescent="0.35">
      <c r="A31" s="66"/>
      <c r="B31" s="66"/>
      <c r="C31" s="66" t="s">
        <v>142</v>
      </c>
      <c r="D31" s="66" t="s">
        <v>183</v>
      </c>
      <c r="E31" s="12">
        <v>1</v>
      </c>
      <c r="F31" s="12" t="s">
        <v>214</v>
      </c>
      <c r="G31" s="12">
        <v>6</v>
      </c>
      <c r="H31" s="12" t="s">
        <v>143</v>
      </c>
      <c r="I31" s="16">
        <v>4</v>
      </c>
      <c r="J31" s="16">
        <f t="shared" si="0"/>
        <v>24</v>
      </c>
    </row>
    <row r="32" spans="1:19" hidden="1" x14ac:dyDescent="0.35">
      <c r="A32" s="66"/>
      <c r="B32" s="66"/>
      <c r="C32" s="66"/>
      <c r="D32" s="66"/>
      <c r="E32" s="12">
        <v>1</v>
      </c>
      <c r="F32" s="12" t="s">
        <v>215</v>
      </c>
      <c r="G32" s="12">
        <v>6</v>
      </c>
      <c r="H32" s="12" t="s">
        <v>143</v>
      </c>
      <c r="I32" s="16">
        <v>4</v>
      </c>
      <c r="J32" s="16">
        <f t="shared" ref="J32:J33" si="1">E32*G32*I32</f>
        <v>24</v>
      </c>
    </row>
    <row r="33" spans="1:11" hidden="1" x14ac:dyDescent="0.35">
      <c r="A33" s="66"/>
      <c r="B33" s="66"/>
      <c r="C33" s="16" t="s">
        <v>238</v>
      </c>
      <c r="D33" s="16" t="s">
        <v>239</v>
      </c>
      <c r="E33" s="16">
        <v>4</v>
      </c>
      <c r="F33" s="16" t="s">
        <v>240</v>
      </c>
      <c r="G33" s="16">
        <v>4</v>
      </c>
      <c r="H33" s="16" t="s">
        <v>241</v>
      </c>
      <c r="I33" s="16">
        <v>4</v>
      </c>
      <c r="J33" s="16">
        <f t="shared" si="1"/>
        <v>64</v>
      </c>
    </row>
    <row r="34" spans="1:11" x14ac:dyDescent="0.35">
      <c r="A34" s="67" t="s">
        <v>147</v>
      </c>
      <c r="B34" s="67" t="s">
        <v>148</v>
      </c>
      <c r="C34" s="12" t="s">
        <v>237</v>
      </c>
      <c r="D34" s="12" t="s">
        <v>149</v>
      </c>
      <c r="E34" s="12">
        <v>2</v>
      </c>
      <c r="F34" s="12" t="s">
        <v>101</v>
      </c>
      <c r="G34" s="12">
        <v>6</v>
      </c>
      <c r="H34" s="12" t="s">
        <v>150</v>
      </c>
      <c r="I34" s="16">
        <v>4</v>
      </c>
      <c r="J34" s="16">
        <f t="shared" si="0"/>
        <v>48</v>
      </c>
    </row>
    <row r="35" spans="1:11" x14ac:dyDescent="0.35">
      <c r="A35" s="67"/>
      <c r="B35" s="67"/>
      <c r="C35" s="12" t="s">
        <v>156</v>
      </c>
      <c r="D35" s="12" t="s">
        <v>157</v>
      </c>
      <c r="E35" s="12">
        <v>1</v>
      </c>
      <c r="F35" s="12" t="s">
        <v>103</v>
      </c>
      <c r="G35" s="12">
        <v>5</v>
      </c>
      <c r="H35" s="12" t="s">
        <v>158</v>
      </c>
      <c r="I35" s="16">
        <v>2</v>
      </c>
      <c r="J35" s="16">
        <f t="shared" si="0"/>
        <v>10</v>
      </c>
    </row>
    <row r="36" spans="1:11" x14ac:dyDescent="0.35">
      <c r="A36" s="67"/>
      <c r="B36" s="67"/>
      <c r="C36" s="12" t="s">
        <v>233</v>
      </c>
      <c r="D36" s="16" t="s">
        <v>234</v>
      </c>
      <c r="E36" s="12">
        <v>5</v>
      </c>
      <c r="F36" s="16" t="s">
        <v>235</v>
      </c>
      <c r="G36" s="12">
        <v>5</v>
      </c>
      <c r="H36" s="16" t="s">
        <v>236</v>
      </c>
      <c r="I36" s="16">
        <v>5</v>
      </c>
      <c r="J36" s="16">
        <f t="shared" si="0"/>
        <v>125</v>
      </c>
    </row>
    <row r="37" spans="1:11" x14ac:dyDescent="0.35">
      <c r="A37" s="67"/>
      <c r="B37" s="67"/>
      <c r="C37" s="16" t="s">
        <v>242</v>
      </c>
      <c r="D37" s="16" t="s">
        <v>243</v>
      </c>
      <c r="E37" s="54">
        <v>7</v>
      </c>
      <c r="F37" s="16" t="s">
        <v>244</v>
      </c>
      <c r="G37" s="16">
        <v>5</v>
      </c>
      <c r="H37" s="16" t="s">
        <v>245</v>
      </c>
      <c r="I37" s="16">
        <v>3</v>
      </c>
      <c r="J37" s="16">
        <f t="shared" si="0"/>
        <v>105</v>
      </c>
    </row>
    <row r="38" spans="1:11" hidden="1" x14ac:dyDescent="0.35">
      <c r="A38" s="58"/>
      <c r="B38" s="58"/>
      <c r="C38" s="21"/>
      <c r="D38" s="21"/>
      <c r="E38" s="22"/>
      <c r="F38" s="21"/>
      <c r="G38" s="57"/>
      <c r="H38" s="21"/>
      <c r="I38" s="21"/>
      <c r="J38" s="21"/>
    </row>
    <row r="39" spans="1:11" hidden="1" x14ac:dyDescent="0.35">
      <c r="A39" s="18"/>
      <c r="B39" s="18"/>
      <c r="C39" s="21"/>
      <c r="D39" s="55"/>
      <c r="E39" s="59"/>
      <c r="F39" s="55"/>
      <c r="G39" s="60"/>
      <c r="H39" s="55"/>
      <c r="I39" s="60"/>
      <c r="J39" s="56"/>
      <c r="K39" s="56"/>
    </row>
    <row r="40" spans="1:11" hidden="1" x14ac:dyDescent="0.35">
      <c r="A40" s="18"/>
      <c r="B40" s="18"/>
      <c r="C40" s="21"/>
      <c r="D40" s="21"/>
      <c r="E40" s="22"/>
      <c r="F40" s="21"/>
      <c r="G40" s="21"/>
      <c r="H40" s="21"/>
      <c r="I40" s="21"/>
      <c r="J40" s="21"/>
    </row>
    <row r="41" spans="1:11" hidden="1" x14ac:dyDescent="0.35">
      <c r="D41" s="14"/>
      <c r="E41" s="3"/>
      <c r="F41" s="3"/>
    </row>
    <row r="42" spans="1:11" x14ac:dyDescent="0.35">
      <c r="A42" s="65" t="s">
        <v>163</v>
      </c>
      <c r="B42" s="65"/>
      <c r="C42" s="65"/>
      <c r="D42" s="61"/>
      <c r="E42" s="3"/>
      <c r="F42" s="3"/>
    </row>
    <row r="43" spans="1:11" x14ac:dyDescent="0.35">
      <c r="A43" s="1" t="s">
        <v>110</v>
      </c>
      <c r="B43" s="12" t="s">
        <v>164</v>
      </c>
      <c r="C43" s="12" t="s">
        <v>108</v>
      </c>
      <c r="D43" s="15"/>
      <c r="E43" s="3"/>
      <c r="F43" s="15"/>
    </row>
    <row r="44" spans="1:11" ht="42.5" x14ac:dyDescent="0.35">
      <c r="A44" s="1" t="s">
        <v>147</v>
      </c>
      <c r="B44" s="20" t="s">
        <v>246</v>
      </c>
      <c r="C44" s="12">
        <f>J36</f>
        <v>125</v>
      </c>
      <c r="D44" s="3"/>
      <c r="E44" s="3"/>
      <c r="F44" s="3"/>
    </row>
    <row r="45" spans="1:11" x14ac:dyDescent="0.35">
      <c r="A45" s="17"/>
      <c r="B45" s="19"/>
      <c r="C45" s="18"/>
      <c r="D45" s="3"/>
      <c r="E45" s="3"/>
      <c r="F45" s="3"/>
    </row>
    <row r="46" spans="1:11" x14ac:dyDescent="0.35">
      <c r="A46" s="15"/>
      <c r="B46" s="19"/>
      <c r="C46" s="18"/>
      <c r="D46" s="3"/>
      <c r="E46" s="3"/>
      <c r="F46" s="3"/>
    </row>
    <row r="47" spans="1:11" x14ac:dyDescent="0.35">
      <c r="A47" s="15"/>
      <c r="B47" s="19"/>
      <c r="C47" s="18"/>
      <c r="D47" s="3"/>
      <c r="E47" s="3"/>
      <c r="F47" s="3"/>
    </row>
    <row r="48" spans="1:11" x14ac:dyDescent="0.35">
      <c r="D48" s="3"/>
      <c r="E48" s="3"/>
      <c r="F48" s="3"/>
    </row>
    <row r="49" spans="4:6" x14ac:dyDescent="0.35">
      <c r="D49" s="3"/>
      <c r="E49" s="3"/>
      <c r="F49" s="3"/>
    </row>
    <row r="50" spans="4:6" x14ac:dyDescent="0.35">
      <c r="D50" s="3"/>
      <c r="E50" s="3"/>
      <c r="F50" s="3"/>
    </row>
    <row r="51" spans="4:6" x14ac:dyDescent="0.35">
      <c r="D51" s="3"/>
      <c r="E51" s="3"/>
      <c r="F51" s="3"/>
    </row>
  </sheetData>
  <mergeCells count="29">
    <mergeCell ref="A34:A37"/>
    <mergeCell ref="C29:C30"/>
    <mergeCell ref="D29:D30"/>
    <mergeCell ref="A29:A33"/>
    <mergeCell ref="B29:B33"/>
    <mergeCell ref="C31:C32"/>
    <mergeCell ref="D31:D32"/>
    <mergeCell ref="B34:B37"/>
    <mergeCell ref="A10:A11"/>
    <mergeCell ref="A4:A9"/>
    <mergeCell ref="A21:A23"/>
    <mergeCell ref="A27:A28"/>
    <mergeCell ref="A24:A26"/>
    <mergeCell ref="C4:C6"/>
    <mergeCell ref="C15:C16"/>
    <mergeCell ref="C21:C22"/>
    <mergeCell ref="A2:J2"/>
    <mergeCell ref="A42:C42"/>
    <mergeCell ref="B4:B9"/>
    <mergeCell ref="B10:B11"/>
    <mergeCell ref="B12:B14"/>
    <mergeCell ref="B27:B28"/>
    <mergeCell ref="B24:B26"/>
    <mergeCell ref="B21:B23"/>
    <mergeCell ref="B18:B20"/>
    <mergeCell ref="B15:B17"/>
    <mergeCell ref="A12:A14"/>
    <mergeCell ref="A15:A17"/>
    <mergeCell ref="A18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55AFC-5C03-4B9E-80F5-999372C1EFBE}">
  <dimension ref="B1:O29"/>
  <sheetViews>
    <sheetView showGridLines="0" zoomScale="59" zoomScaleNormal="100" workbookViewId="0">
      <selection activeCell="B2" sqref="B2:K28"/>
    </sheetView>
  </sheetViews>
  <sheetFormatPr defaultRowHeight="14.5" x14ac:dyDescent="0.35"/>
  <cols>
    <col min="3" max="3" width="10.453125" bestFit="1" customWidth="1"/>
    <col min="4" max="4" width="12.54296875" style="25" hidden="1" customWidth="1"/>
    <col min="5" max="5" width="13.1796875" hidden="1" customWidth="1"/>
    <col min="6" max="6" width="8.81640625" style="27" bestFit="1" customWidth="1"/>
    <col min="7" max="7" width="21.54296875" style="28" hidden="1" customWidth="1"/>
    <col min="8" max="8" width="22.90625" hidden="1" customWidth="1"/>
    <col min="9" max="9" width="9.6328125" bestFit="1" customWidth="1"/>
    <col min="11" max="11" width="17.7265625" customWidth="1"/>
    <col min="15" max="15" width="11.54296875" bestFit="1" customWidth="1"/>
  </cols>
  <sheetData>
    <row r="1" spans="2:15" x14ac:dyDescent="0.35">
      <c r="B1" s="29">
        <v>0.625</v>
      </c>
      <c r="C1" s="29">
        <v>0.29166666666666669</v>
      </c>
    </row>
    <row r="2" spans="2:15" x14ac:dyDescent="0.35">
      <c r="B2" s="68" t="s">
        <v>247</v>
      </c>
      <c r="C2" s="68"/>
      <c r="D2" s="68"/>
      <c r="E2" s="68"/>
      <c r="F2" s="68"/>
      <c r="G2" s="68"/>
      <c r="H2" s="68"/>
      <c r="I2" s="68"/>
    </row>
    <row r="3" spans="2:15" s="26" customFormat="1" ht="42" x14ac:dyDescent="0.35">
      <c r="B3" s="1" t="s">
        <v>0</v>
      </c>
      <c r="C3" s="1" t="s">
        <v>248</v>
      </c>
      <c r="D3" s="12" t="s">
        <v>249</v>
      </c>
      <c r="E3" s="12" t="s">
        <v>250</v>
      </c>
      <c r="F3" s="30" t="s">
        <v>255</v>
      </c>
      <c r="G3" s="31" t="s">
        <v>253</v>
      </c>
      <c r="H3" s="12" t="s">
        <v>254</v>
      </c>
      <c r="I3" s="1" t="s">
        <v>256</v>
      </c>
      <c r="K3" s="13" t="s">
        <v>258</v>
      </c>
    </row>
    <row r="4" spans="2:15" x14ac:dyDescent="0.35">
      <c r="B4" s="16">
        <v>1</v>
      </c>
      <c r="C4" s="2">
        <v>45839</v>
      </c>
      <c r="D4" s="36"/>
      <c r="E4" s="36">
        <v>0.45</v>
      </c>
      <c r="F4" s="63">
        <v>28</v>
      </c>
      <c r="G4" s="37" t="s">
        <v>257</v>
      </c>
      <c r="H4" s="38" t="s">
        <v>257</v>
      </c>
      <c r="I4" s="38" t="s">
        <v>257</v>
      </c>
      <c r="K4" s="1"/>
      <c r="O4" s="1">
        <f t="shared" ref="O4:O26" si="0">Q4*7</f>
        <v>0</v>
      </c>
    </row>
    <row r="5" spans="2:15" x14ac:dyDescent="0.35">
      <c r="B5" s="16">
        <v>2</v>
      </c>
      <c r="C5" s="2">
        <v>45843</v>
      </c>
      <c r="D5" s="36">
        <v>0.34097222222222223</v>
      </c>
      <c r="E5" s="36">
        <v>0.47638888888888886</v>
      </c>
      <c r="F5" s="63">
        <v>28</v>
      </c>
      <c r="G5" s="39">
        <f t="shared" ref="G5:G9" si="1">((($B$1-E4)*24*60)/60)</f>
        <v>4.1999999999999993</v>
      </c>
      <c r="H5" s="39">
        <f>(((D5-$C$1)*24*60)/60)</f>
        <v>1.1833333333333331</v>
      </c>
      <c r="I5" s="1">
        <v>2.62</v>
      </c>
      <c r="K5" s="1">
        <v>4</v>
      </c>
      <c r="O5" s="1">
        <f t="shared" si="0"/>
        <v>0</v>
      </c>
    </row>
    <row r="6" spans="2:15" x14ac:dyDescent="0.35">
      <c r="B6" s="16">
        <v>3</v>
      </c>
      <c r="C6" s="2">
        <v>45847</v>
      </c>
      <c r="D6" s="36">
        <v>0.39374999999999999</v>
      </c>
      <c r="E6" s="36">
        <v>0.4597222222222222</v>
      </c>
      <c r="F6" s="63">
        <v>14</v>
      </c>
      <c r="G6" s="39">
        <f t="shared" si="1"/>
        <v>3.5666666666666673</v>
      </c>
      <c r="H6" s="39">
        <f t="shared" ref="H6:H9" si="2">(((D6-$C$1)*24*60)/60)</f>
        <v>2.4499999999999988</v>
      </c>
      <c r="I6" s="1">
        <v>1.98</v>
      </c>
      <c r="K6" s="1">
        <v>4</v>
      </c>
      <c r="O6" s="1">
        <f t="shared" si="0"/>
        <v>0</v>
      </c>
    </row>
    <row r="7" spans="2:15" x14ac:dyDescent="0.35">
      <c r="B7" s="16">
        <v>4</v>
      </c>
      <c r="C7" s="2">
        <v>45849</v>
      </c>
      <c r="D7" s="36">
        <v>0.4</v>
      </c>
      <c r="E7" s="36">
        <v>0.49652777777777779</v>
      </c>
      <c r="F7" s="63">
        <v>42</v>
      </c>
      <c r="G7" s="39">
        <f t="shared" si="1"/>
        <v>3.9666666666666672</v>
      </c>
      <c r="H7" s="39">
        <f t="shared" si="2"/>
        <v>2.6</v>
      </c>
      <c r="I7" s="1">
        <v>1.43</v>
      </c>
      <c r="K7" s="1">
        <v>2</v>
      </c>
      <c r="O7" s="1">
        <f t="shared" si="0"/>
        <v>0</v>
      </c>
    </row>
    <row r="8" spans="2:15" x14ac:dyDescent="0.35">
      <c r="B8" s="16">
        <v>5</v>
      </c>
      <c r="C8" s="2">
        <v>45855</v>
      </c>
      <c r="D8" s="36">
        <v>0.45416666666666666</v>
      </c>
      <c r="E8" s="36">
        <v>0.54305555555555551</v>
      </c>
      <c r="F8" s="63">
        <v>49</v>
      </c>
      <c r="G8" s="39">
        <f t="shared" si="1"/>
        <v>3.083333333333333</v>
      </c>
      <c r="H8" s="39">
        <f t="shared" si="2"/>
        <v>3.8999999999999995</v>
      </c>
      <c r="I8" s="1">
        <v>1.02</v>
      </c>
      <c r="K8" s="1">
        <v>6</v>
      </c>
      <c r="O8" s="1">
        <f t="shared" si="0"/>
        <v>0</v>
      </c>
    </row>
    <row r="9" spans="2:15" x14ac:dyDescent="0.35">
      <c r="B9" s="16">
        <v>6</v>
      </c>
      <c r="C9" s="2">
        <v>45862</v>
      </c>
      <c r="D9" s="36">
        <v>0.4513888888888889</v>
      </c>
      <c r="E9" s="36">
        <v>0.48402777777777778</v>
      </c>
      <c r="F9" s="63">
        <v>56</v>
      </c>
      <c r="G9" s="39">
        <f t="shared" si="1"/>
        <v>1.9666666666666677</v>
      </c>
      <c r="H9" s="39">
        <f t="shared" si="2"/>
        <v>3.833333333333333</v>
      </c>
      <c r="I9" s="1">
        <v>2.2000000000000002</v>
      </c>
      <c r="K9" s="1">
        <v>7</v>
      </c>
      <c r="O9" s="1">
        <f t="shared" si="0"/>
        <v>0</v>
      </c>
    </row>
    <row r="10" spans="2:15" x14ac:dyDescent="0.35">
      <c r="B10" s="16">
        <v>7</v>
      </c>
      <c r="C10" s="2">
        <v>45868</v>
      </c>
      <c r="D10" s="36">
        <v>0.40416666666666667</v>
      </c>
      <c r="E10" s="36">
        <v>0.46875</v>
      </c>
      <c r="F10" s="63">
        <v>21</v>
      </c>
      <c r="G10" s="39">
        <f>((($B$1-E9)*24*60)/60)</f>
        <v>3.3833333333333333</v>
      </c>
      <c r="H10" s="39">
        <f>(((D10-$C$1)*24*60)/60)</f>
        <v>2.6999999999999997</v>
      </c>
      <c r="I10" s="1">
        <v>1.92</v>
      </c>
      <c r="K10" s="1">
        <v>6</v>
      </c>
      <c r="O10" s="1">
        <f>Q10*7</f>
        <v>0</v>
      </c>
    </row>
    <row r="11" spans="2:15" x14ac:dyDescent="0.35">
      <c r="B11" s="16">
        <v>8</v>
      </c>
      <c r="C11" s="2">
        <v>45875</v>
      </c>
      <c r="D11" s="36">
        <v>0.36249999999999999</v>
      </c>
      <c r="E11" s="36">
        <v>0.52708333333333335</v>
      </c>
      <c r="F11" s="63">
        <v>14</v>
      </c>
      <c r="G11" s="39">
        <f t="shared" ref="G11:G27" si="3">((($B$1-E10)*24*60)/60)</f>
        <v>3.75</v>
      </c>
      <c r="H11" s="39">
        <f t="shared" ref="H11:H27" si="4">(((D11-$C$1)*24*60)/60)</f>
        <v>1.6999999999999993</v>
      </c>
      <c r="I11" s="1">
        <v>1.55</v>
      </c>
      <c r="K11" s="1">
        <v>7</v>
      </c>
      <c r="O11" s="1">
        <f t="shared" si="0"/>
        <v>0</v>
      </c>
    </row>
    <row r="12" spans="2:15" x14ac:dyDescent="0.35">
      <c r="B12" s="16">
        <v>9</v>
      </c>
      <c r="C12" s="2">
        <v>45883</v>
      </c>
      <c r="D12" s="36">
        <v>0.44374999999999998</v>
      </c>
      <c r="E12" s="36">
        <v>0.54374999999999996</v>
      </c>
      <c r="F12" s="63">
        <v>56</v>
      </c>
      <c r="G12" s="39">
        <f t="shared" si="3"/>
        <v>2.3499999999999996</v>
      </c>
      <c r="H12" s="39">
        <f t="shared" si="4"/>
        <v>3.649999999999999</v>
      </c>
      <c r="I12" s="1">
        <v>3.95</v>
      </c>
      <c r="K12" s="1">
        <v>8</v>
      </c>
      <c r="O12" s="1">
        <f t="shared" si="0"/>
        <v>0</v>
      </c>
    </row>
    <row r="13" spans="2:15" x14ac:dyDescent="0.35">
      <c r="B13" s="16">
        <v>10</v>
      </c>
      <c r="C13" s="2">
        <v>45886</v>
      </c>
      <c r="D13" s="36">
        <v>0.48055555555555557</v>
      </c>
      <c r="E13" s="36">
        <v>0.54236111111111107</v>
      </c>
      <c r="F13" s="63">
        <v>21</v>
      </c>
      <c r="G13" s="39">
        <f t="shared" si="3"/>
        <v>1.9500000000000008</v>
      </c>
      <c r="H13" s="39">
        <f t="shared" si="4"/>
        <v>4.5333333333333332</v>
      </c>
      <c r="I13" s="1">
        <v>2.4</v>
      </c>
      <c r="K13" s="1">
        <v>3</v>
      </c>
      <c r="O13" s="1">
        <f t="shared" si="0"/>
        <v>0</v>
      </c>
    </row>
    <row r="14" spans="2:15" x14ac:dyDescent="0.35">
      <c r="B14" s="16">
        <v>11</v>
      </c>
      <c r="C14" s="2">
        <v>45888</v>
      </c>
      <c r="D14" s="36">
        <v>0.33402777777777776</v>
      </c>
      <c r="E14" s="36">
        <v>0.46041666666666664</v>
      </c>
      <c r="F14" s="63">
        <v>14</v>
      </c>
      <c r="G14" s="39">
        <f t="shared" si="3"/>
        <v>1.9833333333333343</v>
      </c>
      <c r="H14" s="39">
        <f t="shared" si="4"/>
        <v>1.0166666666666657</v>
      </c>
      <c r="I14" s="1">
        <v>1.48</v>
      </c>
      <c r="K14" s="1">
        <v>2</v>
      </c>
      <c r="O14" s="1">
        <f t="shared" si="0"/>
        <v>0</v>
      </c>
    </row>
    <row r="15" spans="2:15" x14ac:dyDescent="0.35">
      <c r="B15" s="16">
        <v>12</v>
      </c>
      <c r="C15" s="2">
        <v>45896</v>
      </c>
      <c r="D15" s="36">
        <v>0.37708333333333333</v>
      </c>
      <c r="E15" s="36">
        <v>0.50069444444444444</v>
      </c>
      <c r="F15" s="63">
        <v>56</v>
      </c>
      <c r="G15" s="39">
        <f t="shared" si="3"/>
        <v>3.9500000000000006</v>
      </c>
      <c r="H15" s="39">
        <f t="shared" si="4"/>
        <v>2.0499999999999994</v>
      </c>
      <c r="I15" s="1">
        <v>3.03</v>
      </c>
      <c r="K15" s="1">
        <v>8</v>
      </c>
      <c r="O15" s="1">
        <f t="shared" si="0"/>
        <v>0</v>
      </c>
    </row>
    <row r="16" spans="2:15" x14ac:dyDescent="0.35">
      <c r="B16" s="16">
        <v>13</v>
      </c>
      <c r="C16" s="2">
        <v>45901</v>
      </c>
      <c r="D16" s="36">
        <v>0.41736111111111113</v>
      </c>
      <c r="E16" s="36">
        <v>0.46180555555555558</v>
      </c>
      <c r="F16" s="63">
        <v>35</v>
      </c>
      <c r="G16" s="39">
        <f t="shared" si="3"/>
        <v>2.9833333333333334</v>
      </c>
      <c r="H16" s="39">
        <f t="shared" si="4"/>
        <v>3.0166666666666666</v>
      </c>
      <c r="I16" s="1">
        <v>2.97</v>
      </c>
      <c r="K16" s="1">
        <v>5</v>
      </c>
      <c r="O16" s="1">
        <f t="shared" si="0"/>
        <v>0</v>
      </c>
    </row>
    <row r="17" spans="2:15" x14ac:dyDescent="0.35">
      <c r="B17" s="16">
        <v>14</v>
      </c>
      <c r="C17" s="2">
        <v>45905</v>
      </c>
      <c r="D17" s="36">
        <v>0.37847222222222221</v>
      </c>
      <c r="E17" s="36">
        <v>0.46319444444444446</v>
      </c>
      <c r="F17" s="63">
        <v>28</v>
      </c>
      <c r="G17" s="39">
        <f t="shared" si="3"/>
        <v>3.9166666666666661</v>
      </c>
      <c r="H17" s="39">
        <f t="shared" si="4"/>
        <v>2.0833333333333326</v>
      </c>
      <c r="I17" s="1">
        <v>1.07</v>
      </c>
      <c r="K17" s="1">
        <v>4</v>
      </c>
      <c r="O17" s="1">
        <f t="shared" si="0"/>
        <v>0</v>
      </c>
    </row>
    <row r="18" spans="2:15" x14ac:dyDescent="0.35">
      <c r="B18" s="16">
        <v>15</v>
      </c>
      <c r="C18" s="2">
        <v>45912</v>
      </c>
      <c r="D18" s="36">
        <v>0.48749999999999999</v>
      </c>
      <c r="E18" s="35">
        <v>0.56388888888888888</v>
      </c>
      <c r="F18" s="63">
        <v>49</v>
      </c>
      <c r="G18" s="39">
        <f t="shared" si="3"/>
        <v>3.8833333333333329</v>
      </c>
      <c r="H18" s="39">
        <f t="shared" si="4"/>
        <v>4.6999999999999993</v>
      </c>
      <c r="I18" s="1">
        <v>2.0299999999999998</v>
      </c>
      <c r="K18" s="1">
        <v>7</v>
      </c>
      <c r="O18" s="1">
        <f t="shared" si="0"/>
        <v>0</v>
      </c>
    </row>
    <row r="19" spans="2:15" x14ac:dyDescent="0.35">
      <c r="B19" s="16">
        <v>16</v>
      </c>
      <c r="C19" s="2">
        <v>45920</v>
      </c>
      <c r="D19" s="36">
        <v>0.50763888888888886</v>
      </c>
      <c r="E19" s="36">
        <v>0.59097222222222223</v>
      </c>
      <c r="F19" s="63">
        <v>56</v>
      </c>
      <c r="G19" s="39">
        <f t="shared" si="3"/>
        <v>1.4666666666666666</v>
      </c>
      <c r="H19" s="39">
        <f>(((D19-$C$1)*24*60)/60)</f>
        <v>5.1833333333333318</v>
      </c>
      <c r="I19" s="1">
        <v>1.83</v>
      </c>
      <c r="K19" s="1">
        <v>8</v>
      </c>
      <c r="O19" s="1">
        <f t="shared" si="0"/>
        <v>0</v>
      </c>
    </row>
    <row r="20" spans="2:15" x14ac:dyDescent="0.35">
      <c r="B20" s="16">
        <v>17</v>
      </c>
      <c r="C20" s="2">
        <v>45928</v>
      </c>
      <c r="D20" s="36">
        <v>0.41041666666666665</v>
      </c>
      <c r="E20" s="36">
        <v>0.48055555555555557</v>
      </c>
      <c r="F20" s="63">
        <v>56</v>
      </c>
      <c r="G20" s="39">
        <f t="shared" si="3"/>
        <v>0.81666666666666643</v>
      </c>
      <c r="H20" s="39">
        <f t="shared" si="4"/>
        <v>2.8499999999999992</v>
      </c>
      <c r="I20" s="1">
        <v>2</v>
      </c>
      <c r="K20" s="1">
        <v>8</v>
      </c>
      <c r="O20" s="1">
        <f t="shared" si="0"/>
        <v>0</v>
      </c>
    </row>
    <row r="21" spans="2:15" x14ac:dyDescent="0.35">
      <c r="B21" s="16">
        <v>18</v>
      </c>
      <c r="C21" s="2">
        <v>45933</v>
      </c>
      <c r="D21" s="36">
        <v>0.45624999999999999</v>
      </c>
      <c r="E21" s="36">
        <v>0.52986111111111112</v>
      </c>
      <c r="F21" s="63">
        <v>35</v>
      </c>
      <c r="G21" s="39">
        <f t="shared" si="3"/>
        <v>3.4666666666666663</v>
      </c>
      <c r="H21" s="39">
        <f t="shared" si="4"/>
        <v>3.9499999999999988</v>
      </c>
      <c r="I21" s="1">
        <v>1.68</v>
      </c>
      <c r="K21" s="1">
        <v>5</v>
      </c>
      <c r="O21" s="1">
        <f t="shared" si="0"/>
        <v>0</v>
      </c>
    </row>
    <row r="22" spans="2:15" x14ac:dyDescent="0.35">
      <c r="B22" s="16">
        <v>19</v>
      </c>
      <c r="C22" s="2">
        <v>45937</v>
      </c>
      <c r="D22" s="36">
        <v>0.38124999999999998</v>
      </c>
      <c r="E22" s="36">
        <v>0.46458333333333335</v>
      </c>
      <c r="F22" s="63">
        <v>28</v>
      </c>
      <c r="G22" s="39">
        <f t="shared" si="3"/>
        <v>2.2833333333333332</v>
      </c>
      <c r="H22" s="39">
        <f t="shared" si="4"/>
        <v>2.149999999999999</v>
      </c>
      <c r="I22" s="1">
        <v>1.77</v>
      </c>
      <c r="K22" s="1">
        <v>4</v>
      </c>
      <c r="O22" s="1">
        <f t="shared" si="0"/>
        <v>0</v>
      </c>
    </row>
    <row r="23" spans="2:15" x14ac:dyDescent="0.35">
      <c r="B23" s="16">
        <v>20</v>
      </c>
      <c r="C23" s="2">
        <v>45941</v>
      </c>
      <c r="D23" s="36">
        <v>0.48194444444444445</v>
      </c>
      <c r="E23" s="36">
        <v>0.59166666666666667</v>
      </c>
      <c r="F23" s="63">
        <v>28</v>
      </c>
      <c r="G23" s="39">
        <f t="shared" si="3"/>
        <v>3.8499999999999996</v>
      </c>
      <c r="H23" s="39">
        <f t="shared" si="4"/>
        <v>4.5666666666666664</v>
      </c>
      <c r="I23" s="1">
        <v>2</v>
      </c>
      <c r="K23" s="1">
        <v>4</v>
      </c>
      <c r="O23" s="1">
        <f t="shared" si="0"/>
        <v>0</v>
      </c>
    </row>
    <row r="24" spans="2:15" x14ac:dyDescent="0.35">
      <c r="B24" s="16">
        <v>21</v>
      </c>
      <c r="C24" s="2">
        <v>45948</v>
      </c>
      <c r="D24" s="36">
        <v>0.5444444444444444</v>
      </c>
      <c r="E24" s="36">
        <v>0.58750000000000002</v>
      </c>
      <c r="F24" s="63">
        <v>49</v>
      </c>
      <c r="G24" s="39">
        <f t="shared" si="3"/>
        <v>0.79999999999999971</v>
      </c>
      <c r="H24" s="39">
        <f t="shared" si="4"/>
        <v>6.0666666666666647</v>
      </c>
      <c r="I24" s="1">
        <v>2.63</v>
      </c>
      <c r="K24" s="1">
        <v>7</v>
      </c>
      <c r="O24" s="1">
        <f t="shared" si="0"/>
        <v>0</v>
      </c>
    </row>
    <row r="25" spans="2:15" x14ac:dyDescent="0.35">
      <c r="B25" s="16">
        <v>22</v>
      </c>
      <c r="C25" s="2">
        <v>45953</v>
      </c>
      <c r="D25" s="36">
        <v>0.55347222222222225</v>
      </c>
      <c r="E25" s="36">
        <v>0.59791666666666665</v>
      </c>
      <c r="F25" s="63">
        <v>35</v>
      </c>
      <c r="G25" s="39">
        <f t="shared" si="3"/>
        <v>0.89999999999999958</v>
      </c>
      <c r="H25" s="39">
        <f t="shared" si="4"/>
        <v>6.2833333333333332</v>
      </c>
      <c r="I25" s="1">
        <v>1.03</v>
      </c>
      <c r="K25" s="1">
        <v>5</v>
      </c>
      <c r="O25" s="1">
        <f t="shared" si="0"/>
        <v>0</v>
      </c>
    </row>
    <row r="26" spans="2:15" x14ac:dyDescent="0.35">
      <c r="B26" s="16">
        <v>23</v>
      </c>
      <c r="C26" s="2">
        <v>45957</v>
      </c>
      <c r="D26" s="36">
        <v>0.43125000000000002</v>
      </c>
      <c r="E26" s="36">
        <v>0.4826388888888889</v>
      </c>
      <c r="F26" s="63">
        <v>28</v>
      </c>
      <c r="G26" s="39">
        <f t="shared" si="3"/>
        <v>0.65000000000000036</v>
      </c>
      <c r="H26" s="39">
        <f t="shared" si="4"/>
        <v>3.35</v>
      </c>
      <c r="I26" s="1">
        <v>1.07</v>
      </c>
      <c r="K26" s="1">
        <v>4</v>
      </c>
      <c r="O26" s="1">
        <f t="shared" si="0"/>
        <v>0</v>
      </c>
    </row>
    <row r="27" spans="2:15" x14ac:dyDescent="0.35">
      <c r="B27" s="16">
        <v>24</v>
      </c>
      <c r="C27" s="2">
        <v>45960</v>
      </c>
      <c r="D27" s="36">
        <v>0.48819444444444443</v>
      </c>
      <c r="E27" s="36">
        <v>0.54652777777777772</v>
      </c>
      <c r="F27" s="63">
        <v>21</v>
      </c>
      <c r="G27" s="39">
        <f t="shared" si="3"/>
        <v>3.4166666666666665</v>
      </c>
      <c r="H27" s="39">
        <f t="shared" si="4"/>
        <v>4.7166666666666659</v>
      </c>
      <c r="I27" s="1">
        <v>1.23</v>
      </c>
      <c r="K27" s="1">
        <v>3</v>
      </c>
    </row>
    <row r="28" spans="2:15" x14ac:dyDescent="0.35">
      <c r="H28" s="33">
        <f>(((D28-$C$1)*24*60)/60)</f>
        <v>-7</v>
      </c>
      <c r="I28" s="33">
        <f>AVERAGE(I5:I27)</f>
        <v>1.9517391304347829</v>
      </c>
    </row>
    <row r="29" spans="2:15" x14ac:dyDescent="0.35">
      <c r="E29" s="32">
        <f>(F4*24*60)/60</f>
        <v>672</v>
      </c>
    </row>
  </sheetData>
  <mergeCells count="1">
    <mergeCell ref="B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DDC63-3A79-46B2-AA28-8965A30A4108}">
  <dimension ref="V2:Z7"/>
  <sheetViews>
    <sheetView topLeftCell="M2" zoomScale="113" workbookViewId="0">
      <selection activeCell="U12" sqref="U12"/>
    </sheetView>
  </sheetViews>
  <sheetFormatPr defaultRowHeight="14.5" x14ac:dyDescent="0.35"/>
  <cols>
    <col min="22" max="22" width="10.6328125" bestFit="1" customWidth="1"/>
    <col min="23" max="23" width="9.36328125" customWidth="1"/>
    <col min="24" max="24" width="14.54296875" customWidth="1"/>
    <col min="25" max="25" width="10.1796875" customWidth="1"/>
    <col min="26" max="26" width="14.81640625" customWidth="1"/>
  </cols>
  <sheetData>
    <row r="2" spans="22:26" x14ac:dyDescent="0.35">
      <c r="V2" s="65" t="s">
        <v>259</v>
      </c>
      <c r="W2" s="65" t="s">
        <v>260</v>
      </c>
      <c r="X2" s="65"/>
      <c r="Y2" s="65"/>
      <c r="Z2" s="65"/>
    </row>
    <row r="3" spans="22:26" x14ac:dyDescent="0.35">
      <c r="V3" s="65"/>
      <c r="W3" s="1" t="s">
        <v>252</v>
      </c>
      <c r="X3" s="1" t="s">
        <v>164</v>
      </c>
      <c r="Y3" s="1" t="s">
        <v>251</v>
      </c>
      <c r="Z3" s="1" t="s">
        <v>164</v>
      </c>
    </row>
    <row r="4" spans="22:26" x14ac:dyDescent="0.35">
      <c r="V4" s="8" t="s">
        <v>261</v>
      </c>
      <c r="W4" s="1">
        <v>0.878</v>
      </c>
      <c r="X4" s="1" t="s">
        <v>268</v>
      </c>
      <c r="Y4" s="1">
        <v>0.42399999999999999</v>
      </c>
      <c r="Z4" s="1" t="s">
        <v>267</v>
      </c>
    </row>
    <row r="5" spans="22:26" x14ac:dyDescent="0.35">
      <c r="V5" s="8" t="s">
        <v>262</v>
      </c>
      <c r="W5" s="1">
        <v>3.8069999999999999</v>
      </c>
      <c r="X5" s="1" t="s">
        <v>265</v>
      </c>
      <c r="Y5" s="1">
        <v>4.4740000000000002</v>
      </c>
      <c r="Z5" s="1" t="s">
        <v>268</v>
      </c>
    </row>
    <row r="6" spans="22:26" x14ac:dyDescent="0.35">
      <c r="V6" s="8" t="s">
        <v>263</v>
      </c>
      <c r="W6" s="34">
        <v>0.82499999999999996</v>
      </c>
      <c r="X6" s="1" t="s">
        <v>267</v>
      </c>
      <c r="Y6" s="1">
        <v>0.379</v>
      </c>
      <c r="Z6" s="1" t="s">
        <v>265</v>
      </c>
    </row>
    <row r="7" spans="22:26" x14ac:dyDescent="0.35">
      <c r="V7" s="8" t="s">
        <v>264</v>
      </c>
      <c r="W7" s="34">
        <v>0.73199999999999998</v>
      </c>
      <c r="X7" s="1" t="s">
        <v>266</v>
      </c>
      <c r="Y7" s="34">
        <v>0.26200000000000001</v>
      </c>
      <c r="Z7" s="1" t="s">
        <v>266</v>
      </c>
    </row>
  </sheetData>
  <mergeCells count="2">
    <mergeCell ref="V2:V3"/>
    <mergeCell ref="W2:Z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B3FAD-5918-4751-871A-815054407018}">
  <dimension ref="B1:Z35"/>
  <sheetViews>
    <sheetView topLeftCell="H1" zoomScale="82" zoomScaleNormal="85" workbookViewId="0">
      <selection activeCell="H20" sqref="H20"/>
    </sheetView>
  </sheetViews>
  <sheetFormatPr defaultRowHeight="14.5" x14ac:dyDescent="0.35"/>
  <cols>
    <col min="10" max="10" width="10.36328125" bestFit="1" customWidth="1"/>
    <col min="12" max="12" width="9.26953125" bestFit="1" customWidth="1"/>
    <col min="13" max="13" width="13.36328125" bestFit="1" customWidth="1"/>
    <col min="16" max="16" width="13.36328125" customWidth="1"/>
    <col min="19" max="19" width="10.36328125" bestFit="1" customWidth="1"/>
    <col min="23" max="23" width="10.08984375" bestFit="1" customWidth="1"/>
    <col min="26" max="26" width="13.90625" customWidth="1"/>
  </cols>
  <sheetData>
    <row r="1" spans="2:26" x14ac:dyDescent="0.35">
      <c r="C1" t="s">
        <v>269</v>
      </c>
    </row>
    <row r="3" spans="2:26" ht="15.5" x14ac:dyDescent="0.35">
      <c r="I3" s="69" t="s">
        <v>277</v>
      </c>
      <c r="J3" s="70"/>
      <c r="L3" s="69" t="s">
        <v>278</v>
      </c>
      <c r="M3" s="70"/>
      <c r="N3" s="46"/>
      <c r="O3" s="77" t="s">
        <v>272</v>
      </c>
      <c r="P3" s="77"/>
      <c r="R3" s="69" t="s">
        <v>273</v>
      </c>
      <c r="S3" s="85"/>
      <c r="T3" s="70"/>
      <c r="V3" s="84"/>
      <c r="W3" s="84"/>
      <c r="X3" s="46"/>
      <c r="Y3" s="46"/>
      <c r="Z3" s="46"/>
    </row>
    <row r="4" spans="2:26" ht="15.5" x14ac:dyDescent="0.35">
      <c r="I4" s="71"/>
      <c r="J4" s="72"/>
      <c r="L4" s="40"/>
      <c r="M4" s="41"/>
      <c r="N4" s="46"/>
      <c r="O4" s="71"/>
      <c r="P4" s="72"/>
      <c r="R4" s="71"/>
      <c r="S4" s="86"/>
      <c r="T4" s="72"/>
      <c r="V4" s="84"/>
      <c r="W4" s="84"/>
      <c r="X4" s="46"/>
      <c r="Y4" s="77" t="s">
        <v>279</v>
      </c>
      <c r="Z4" s="77"/>
    </row>
    <row r="5" spans="2:26" ht="15.5" x14ac:dyDescent="0.35">
      <c r="I5" s="73"/>
      <c r="J5" s="74"/>
      <c r="L5" s="42"/>
      <c r="M5" s="43"/>
      <c r="N5" s="46"/>
      <c r="O5" s="73"/>
      <c r="P5" s="74"/>
      <c r="R5" s="73"/>
      <c r="S5" s="87"/>
      <c r="T5" s="74"/>
      <c r="V5" s="46"/>
      <c r="W5" s="46"/>
      <c r="X5" s="46"/>
      <c r="Y5" s="46"/>
      <c r="Z5" s="46"/>
    </row>
    <row r="6" spans="2:26" ht="15.5" x14ac:dyDescent="0.35">
      <c r="I6" s="44"/>
      <c r="J6" s="45">
        <v>3.46875</v>
      </c>
      <c r="L6" s="51" t="s">
        <v>269</v>
      </c>
      <c r="M6" s="44">
        <v>14.81033</v>
      </c>
      <c r="N6" s="46"/>
      <c r="O6" s="51" t="s">
        <v>269</v>
      </c>
      <c r="P6" s="44">
        <v>35.291670000000003</v>
      </c>
      <c r="R6" s="44"/>
      <c r="S6" s="82">
        <v>2.6837200000000001</v>
      </c>
      <c r="T6" s="83"/>
      <c r="V6" s="44" t="s">
        <v>274</v>
      </c>
      <c r="W6" s="48">
        <f>M20</f>
        <v>1.9578971370998417</v>
      </c>
      <c r="X6" s="46"/>
      <c r="Y6" s="44" t="s">
        <v>274</v>
      </c>
      <c r="Z6" s="44">
        <v>35</v>
      </c>
    </row>
    <row r="7" spans="2:26" ht="15.5" x14ac:dyDescent="0.35">
      <c r="I7" s="44" t="s">
        <v>271</v>
      </c>
      <c r="J7" s="44">
        <v>0.46145999999999998</v>
      </c>
      <c r="L7" s="71"/>
      <c r="M7" s="72"/>
      <c r="N7" s="46"/>
      <c r="O7" s="71"/>
      <c r="P7" s="72"/>
      <c r="R7" s="44"/>
      <c r="S7" s="82">
        <v>39.849559999999997</v>
      </c>
      <c r="T7" s="83"/>
      <c r="V7" s="44" t="s">
        <v>275</v>
      </c>
      <c r="W7" s="48">
        <f>M16</f>
        <v>1.8275568130301958</v>
      </c>
      <c r="X7" s="46"/>
      <c r="Y7" s="44" t="s">
        <v>275</v>
      </c>
      <c r="Z7" s="48">
        <f>W7</f>
        <v>1.8275568130301958</v>
      </c>
    </row>
    <row r="8" spans="2:26" ht="15.5" x14ac:dyDescent="0.35">
      <c r="I8" s="51" t="s">
        <v>269</v>
      </c>
      <c r="J8" s="45">
        <f>EXP(J6+(J7^2)/2)</f>
        <v>35.702569671891865</v>
      </c>
      <c r="L8" s="75"/>
      <c r="M8" s="76"/>
      <c r="N8" s="46"/>
      <c r="O8" s="75"/>
      <c r="P8" s="76"/>
      <c r="R8" s="51" t="s">
        <v>269</v>
      </c>
      <c r="S8" s="82">
        <f>S7*_xlfn.GAMMA(1+(1/S6))</f>
        <v>35.430292743739187</v>
      </c>
      <c r="T8" s="83"/>
      <c r="V8" s="44"/>
      <c r="W8" s="45">
        <f>J13</f>
        <v>0.37119000000000002</v>
      </c>
      <c r="X8" s="46"/>
      <c r="Y8" s="44"/>
      <c r="Z8" s="45">
        <f>W8</f>
        <v>0.37119000000000002</v>
      </c>
    </row>
    <row r="9" spans="2:26" ht="15.5" x14ac:dyDescent="0.35">
      <c r="I9" s="71"/>
      <c r="J9" s="72"/>
      <c r="L9" s="75"/>
      <c r="M9" s="76"/>
      <c r="N9" s="46"/>
      <c r="O9" s="75"/>
      <c r="P9" s="76"/>
      <c r="R9" s="71"/>
      <c r="S9" s="86"/>
      <c r="T9" s="72"/>
      <c r="V9" s="44" t="s">
        <v>276</v>
      </c>
      <c r="W9" s="44">
        <f>(1/W8)*LN(W6/W7)</f>
        <v>0.18559500000000023</v>
      </c>
      <c r="X9" s="46"/>
      <c r="Y9" s="44" t="s">
        <v>276</v>
      </c>
      <c r="Z9" s="44">
        <f>(1/Z8)*LN(Z6/Z7)</f>
        <v>7.9537920242717037</v>
      </c>
    </row>
    <row r="10" spans="2:26" ht="15.5" x14ac:dyDescent="0.35">
      <c r="I10" s="75"/>
      <c r="J10" s="76"/>
      <c r="L10" s="75"/>
      <c r="M10" s="76"/>
      <c r="N10" s="46"/>
      <c r="O10" s="75"/>
      <c r="P10" s="76"/>
      <c r="R10" s="75"/>
      <c r="S10" s="88"/>
      <c r="T10" s="76"/>
      <c r="V10" s="44"/>
      <c r="W10" s="45">
        <f>NORMSDIST(W9)</f>
        <v>0.57361881256705272</v>
      </c>
      <c r="X10" s="46"/>
      <c r="Y10" s="44"/>
      <c r="Z10" s="45">
        <f>NORMSDIST(Z9)</f>
        <v>0.99999999999999911</v>
      </c>
    </row>
    <row r="11" spans="2:26" ht="15.5" x14ac:dyDescent="0.35">
      <c r="I11" s="73"/>
      <c r="J11" s="74"/>
      <c r="L11" s="73"/>
      <c r="M11" s="74"/>
      <c r="N11" s="46"/>
      <c r="O11" s="73"/>
      <c r="P11" s="74"/>
      <c r="R11" s="73"/>
      <c r="S11" s="87"/>
      <c r="T11" s="74"/>
      <c r="V11" s="44"/>
      <c r="W11" s="45">
        <f>1-W10</f>
        <v>0.42638118743294728</v>
      </c>
      <c r="X11" s="46"/>
      <c r="Y11" s="44"/>
      <c r="Z11" s="45">
        <f>1-Z10</f>
        <v>0</v>
      </c>
    </row>
    <row r="12" spans="2:26" ht="15.5" x14ac:dyDescent="0.35">
      <c r="B12" t="s">
        <v>270</v>
      </c>
      <c r="I12" s="44"/>
      <c r="J12" s="45">
        <v>0.60297999999999996</v>
      </c>
      <c r="L12" s="51" t="s">
        <v>270</v>
      </c>
      <c r="M12" s="45">
        <v>0.73687999999999998</v>
      </c>
      <c r="N12" s="46"/>
      <c r="O12" s="51" t="s">
        <v>270</v>
      </c>
      <c r="P12" s="45">
        <v>1.95174</v>
      </c>
      <c r="R12" s="44"/>
      <c r="S12" s="82">
        <v>2.8576800000000002</v>
      </c>
      <c r="T12" s="83"/>
      <c r="V12" s="78">
        <f>W11</f>
        <v>0.42638118743294728</v>
      </c>
      <c r="W12" s="79"/>
      <c r="X12" s="46"/>
      <c r="Y12" s="78">
        <v>0.64</v>
      </c>
      <c r="Z12" s="79"/>
    </row>
    <row r="13" spans="2:26" ht="15.5" x14ac:dyDescent="0.35">
      <c r="I13" s="44" t="s">
        <v>271</v>
      </c>
      <c r="J13" s="45">
        <v>0.37119000000000002</v>
      </c>
      <c r="L13" s="46"/>
      <c r="M13" s="46"/>
      <c r="N13" s="46"/>
      <c r="O13" s="46"/>
      <c r="P13" s="46"/>
      <c r="R13" s="44"/>
      <c r="S13" s="80">
        <v>2.1916899999999999</v>
      </c>
      <c r="T13" s="81"/>
    </row>
    <row r="14" spans="2:26" ht="15.5" x14ac:dyDescent="0.35">
      <c r="I14" s="51" t="s">
        <v>270</v>
      </c>
      <c r="J14" s="45">
        <f>EXP(J12+(J13^2)/2)</f>
        <v>1.9578971370998415</v>
      </c>
      <c r="L14" s="46"/>
      <c r="M14" s="46"/>
      <c r="N14" s="46"/>
      <c r="O14" s="44"/>
      <c r="P14" s="46"/>
      <c r="R14" s="51" t="s">
        <v>270</v>
      </c>
      <c r="S14" s="80">
        <f>S13*_xlfn.GAMMA(1+(1/S12))</f>
        <v>1.9531423473760117</v>
      </c>
      <c r="T14" s="81"/>
    </row>
    <row r="15" spans="2:26" ht="15.5" x14ac:dyDescent="0.35">
      <c r="L15" s="50" t="s">
        <v>252</v>
      </c>
      <c r="M15" s="50" t="s">
        <v>251</v>
      </c>
      <c r="N15" s="46"/>
      <c r="O15" s="44"/>
      <c r="P15" s="46"/>
    </row>
    <row r="16" spans="2:26" ht="15.5" x14ac:dyDescent="0.35">
      <c r="L16" s="45">
        <f>EXP(J6)</f>
        <v>32.096596613069337</v>
      </c>
      <c r="M16" s="48">
        <f>EXP(J12)</f>
        <v>1.8275568130301958</v>
      </c>
      <c r="N16" s="46"/>
      <c r="O16" s="45"/>
      <c r="P16" s="46"/>
    </row>
    <row r="17" spans="7:16" ht="15.5" x14ac:dyDescent="0.35">
      <c r="L17" s="45">
        <f>J7^2/2</f>
        <v>0.10647266579999999</v>
      </c>
      <c r="M17" s="45">
        <f>J13^2/2</f>
        <v>6.8891008050000008E-2</v>
      </c>
      <c r="N17" s="46"/>
      <c r="O17" s="45"/>
      <c r="P17" s="46"/>
    </row>
    <row r="18" spans="7:16" ht="15.5" x14ac:dyDescent="0.35">
      <c r="L18" s="45">
        <f>EXP(L17)</f>
        <v>1.1123475209005249</v>
      </c>
      <c r="M18" s="45">
        <f>EXP(M17)</f>
        <v>1.0713194375903061</v>
      </c>
      <c r="N18" s="46"/>
      <c r="O18" s="45"/>
      <c r="P18" s="46"/>
    </row>
    <row r="19" spans="7:16" ht="15.5" x14ac:dyDescent="0.35">
      <c r="L19" s="46"/>
      <c r="M19" s="46"/>
      <c r="N19" s="46"/>
      <c r="O19" s="46"/>
      <c r="P19" s="46"/>
    </row>
    <row r="20" spans="7:16" ht="15.5" x14ac:dyDescent="0.35">
      <c r="L20" s="45">
        <f>L16*L18</f>
        <v>35.702569671891865</v>
      </c>
      <c r="M20" s="48">
        <f>M16*M18</f>
        <v>1.9578971370998417</v>
      </c>
      <c r="N20" s="46"/>
      <c r="O20" s="44"/>
      <c r="P20" s="46"/>
    </row>
    <row r="21" spans="7:16" ht="15.5" x14ac:dyDescent="0.35">
      <c r="L21" s="49">
        <f>L20/24</f>
        <v>1.4876070696621611</v>
      </c>
      <c r="M21" s="44">
        <f>M20/7</f>
        <v>0.27969959101426312</v>
      </c>
      <c r="N21" s="46"/>
      <c r="O21" s="46"/>
      <c r="P21" s="46"/>
    </row>
    <row r="26" spans="7:16" x14ac:dyDescent="0.35">
      <c r="G26" t="e">
        <f>#REF!/24</f>
        <v>#REF!</v>
      </c>
    </row>
    <row r="35" spans="3:6" ht="18.5" x14ac:dyDescent="0.45">
      <c r="C35" s="47"/>
      <c r="D35" s="47"/>
      <c r="E35" s="47"/>
      <c r="F35" s="47"/>
    </row>
  </sheetData>
  <mergeCells count="21">
    <mergeCell ref="Y4:Z4"/>
    <mergeCell ref="V12:W12"/>
    <mergeCell ref="Y12:Z12"/>
    <mergeCell ref="S14:T14"/>
    <mergeCell ref="S13:T13"/>
    <mergeCell ref="S12:T12"/>
    <mergeCell ref="V3:W4"/>
    <mergeCell ref="R3:T3"/>
    <mergeCell ref="R4:T5"/>
    <mergeCell ref="R9:T11"/>
    <mergeCell ref="S6:T6"/>
    <mergeCell ref="S7:T7"/>
    <mergeCell ref="S8:T8"/>
    <mergeCell ref="I3:J3"/>
    <mergeCell ref="I4:J5"/>
    <mergeCell ref="I9:J11"/>
    <mergeCell ref="O3:P3"/>
    <mergeCell ref="O4:P5"/>
    <mergeCell ref="O7:P11"/>
    <mergeCell ref="L7:M11"/>
    <mergeCell ref="L3:M3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031E-3B57-4997-943D-47F80A684A49}">
  <dimension ref="B2:D8"/>
  <sheetViews>
    <sheetView tabSelected="1" workbookViewId="0">
      <selection activeCell="K17" sqref="K17"/>
    </sheetView>
  </sheetViews>
  <sheetFormatPr defaultRowHeight="14.5" x14ac:dyDescent="0.35"/>
  <cols>
    <col min="2" max="2" width="13" bestFit="1" customWidth="1"/>
  </cols>
  <sheetData>
    <row r="2" spans="2:4" x14ac:dyDescent="0.35">
      <c r="B2" s="89"/>
      <c r="C2" s="89"/>
      <c r="D2" s="89"/>
    </row>
    <row r="3" spans="2:4" x14ac:dyDescent="0.35">
      <c r="B3" s="89"/>
      <c r="C3" s="89"/>
      <c r="D3" s="89"/>
    </row>
    <row r="5" spans="2:4" x14ac:dyDescent="0.35">
      <c r="B5" s="53" t="s">
        <v>280</v>
      </c>
      <c r="C5" s="52">
        <f>'MTBF + MTTR'!J8</f>
        <v>35.702569671891865</v>
      </c>
      <c r="D5" s="52">
        <f>'MTBF + MTTR'!J14</f>
        <v>1.9578971370998415</v>
      </c>
    </row>
    <row r="6" spans="2:4" x14ac:dyDescent="0.35">
      <c r="C6" s="90">
        <f>C5+D5</f>
        <v>37.660466808991707</v>
      </c>
      <c r="D6" s="90"/>
    </row>
    <row r="7" spans="2:4" x14ac:dyDescent="0.35">
      <c r="C7" s="91">
        <f>C5/C6</f>
        <v>0.94801187284719535</v>
      </c>
      <c r="D7" s="91"/>
    </row>
    <row r="8" spans="2:4" x14ac:dyDescent="0.35">
      <c r="C8" s="92">
        <f>C7</f>
        <v>0.94801187284719535</v>
      </c>
      <c r="D8" s="92"/>
    </row>
  </sheetData>
  <mergeCells count="4">
    <mergeCell ref="B2:D3"/>
    <mergeCell ref="C6:D6"/>
    <mergeCell ref="C7:D7"/>
    <mergeCell ref="C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mentah</vt:lpstr>
      <vt:lpstr>SOD</vt:lpstr>
      <vt:lpstr>FMEA</vt:lpstr>
      <vt:lpstr>TBF + TTR</vt:lpstr>
      <vt:lpstr>Mini Tab</vt:lpstr>
      <vt:lpstr>MTBF + MTTR</vt:lpstr>
      <vt:lpstr>Availability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ilfan ferian</dc:creator>
  <cp:lastModifiedBy>ilfan ferian</cp:lastModifiedBy>
  <dcterms:created xsi:type="dcterms:W3CDTF">2026-04-12T12:49:08Z</dcterms:created>
  <dcterms:modified xsi:type="dcterms:W3CDTF">2026-07-02T16:31:57Z</dcterms:modified>
</cp:coreProperties>
</file>